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الرئيسيه" sheetId="4" r:id="rId1"/>
    <sheet name="مقدمة_هامه" sheetId="1" r:id="rId2"/>
    <sheet name="SUM" sheetId="2" r:id="rId3"/>
    <sheet name="sumif" sheetId="6" r:id="rId4"/>
    <sheet name="sumifs" sheetId="8" r:id="rId5"/>
  </sheets>
  <definedNames>
    <definedName name="_xlnm._FilterDatabase" localSheetId="4" hidden="1">sumifs!$D$12:$G$29</definedName>
    <definedName name="المحافظات" localSheetId="4">{"القاهره";"المنصوره";"بورسعيد"}</definedName>
    <definedName name="المحافظات">{"القاهره";"المنصوره";"بورسعيد"}</definedName>
  </definedNames>
  <calcPr calcId="144525"/>
</workbook>
</file>

<file path=xl/calcChain.xml><?xml version="1.0" encoding="utf-8"?>
<calcChain xmlns="http://schemas.openxmlformats.org/spreadsheetml/2006/main">
  <c r="G102" i="8" l="1" a="1"/>
  <c r="G102" i="8" s="1"/>
  <c r="G100" i="8"/>
  <c r="G98" i="8" a="1"/>
  <c r="G98" i="8" s="1"/>
  <c r="G94" i="8"/>
  <c r="G92" i="8"/>
  <c r="G29" i="8"/>
  <c r="E20" i="8"/>
  <c r="E13" i="8"/>
  <c r="G37" i="8" s="1"/>
  <c r="J128" i="6" l="1" a="1"/>
  <c r="J128" i="6" s="1"/>
  <c r="J127" i="6"/>
  <c r="J117" i="6" a="1"/>
  <c r="J117" i="6" s="1"/>
  <c r="C98" i="6" l="1"/>
  <c r="C79" i="6"/>
  <c r="E20" i="6"/>
  <c r="E13" i="6"/>
  <c r="B33" i="6"/>
  <c r="E51" i="6"/>
  <c r="B59" i="6" l="1"/>
  <c r="G29" i="6"/>
  <c r="G7" i="4" l="1"/>
  <c r="G8" i="4"/>
  <c r="E7" i="4"/>
  <c r="G27" i="2"/>
  <c r="C21" i="2"/>
  <c r="C22" i="2"/>
  <c r="C23" i="2"/>
  <c r="C24" i="2"/>
  <c r="C20" i="2"/>
  <c r="J10" i="2"/>
  <c r="J9" i="2"/>
  <c r="J8" i="2"/>
  <c r="J7" i="2"/>
  <c r="C12" i="2"/>
  <c r="J12" i="2" s="1"/>
  <c r="J11" i="2" l="1"/>
  <c r="G6" i="4"/>
  <c r="L11" i="1" l="1"/>
  <c r="L10" i="1"/>
  <c r="L9" i="1"/>
  <c r="K52" i="1"/>
  <c r="K54" i="1"/>
  <c r="K55" i="1"/>
  <c r="K56" i="1"/>
  <c r="K53" i="1"/>
  <c r="G52" i="1"/>
  <c r="E52" i="1"/>
  <c r="C52" i="1"/>
  <c r="I54" i="1"/>
  <c r="I55" i="1"/>
  <c r="I56" i="1"/>
  <c r="I53" i="1"/>
  <c r="G54" i="1"/>
  <c r="G55" i="1"/>
  <c r="G56" i="1"/>
  <c r="G53" i="1"/>
  <c r="E54" i="1"/>
  <c r="E55" i="1"/>
  <c r="E56" i="1"/>
  <c r="E53" i="1"/>
  <c r="C54" i="1"/>
  <c r="C55" i="1"/>
  <c r="C56" i="1"/>
  <c r="C53" i="1"/>
  <c r="K38" i="1"/>
  <c r="K37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L12" i="1"/>
</calcChain>
</file>

<file path=xl/sharedStrings.xml><?xml version="1.0" encoding="utf-8"?>
<sst xmlns="http://schemas.openxmlformats.org/spreadsheetml/2006/main" count="367" uniqueCount="268">
  <si>
    <r>
      <t xml:space="preserve">تبدأ اى صيغه او اى دالة بعلامة يساوى </t>
    </r>
    <r>
      <rPr>
        <b/>
        <sz val="22"/>
        <color rgb="FFFF0000"/>
        <rFont val="MCS Taybah S_U normal."/>
        <charset val="178"/>
      </rPr>
      <t>=</t>
    </r>
    <r>
      <rPr>
        <b/>
        <sz val="14"/>
        <color theme="1"/>
        <rFont val="MCS Taybah S_U normal."/>
        <charset val="178"/>
      </rPr>
      <t xml:space="preserve"> او علامة الجمع</t>
    </r>
    <r>
      <rPr>
        <b/>
        <sz val="14"/>
        <color rgb="FFFF0000"/>
        <rFont val="MCS Taybah S_U normal."/>
        <charset val="178"/>
      </rPr>
      <t xml:space="preserve"> </t>
    </r>
    <r>
      <rPr>
        <b/>
        <sz val="22"/>
        <color rgb="FFFF0000"/>
        <rFont val="MCS Taybah S_U normal."/>
        <charset val="178"/>
      </rPr>
      <t>+</t>
    </r>
    <r>
      <rPr>
        <b/>
        <sz val="14"/>
        <color theme="1"/>
        <rFont val="MCS Taybah S_U normal."/>
        <charset val="178"/>
      </rPr>
      <t xml:space="preserve"> او علامة الطرح</t>
    </r>
    <r>
      <rPr>
        <b/>
        <sz val="20"/>
        <color rgb="FF000099"/>
        <rFont val="MCS Taybah S_U normal."/>
        <charset val="178"/>
      </rPr>
      <t xml:space="preserve"> </t>
    </r>
    <r>
      <rPr>
        <b/>
        <sz val="20"/>
        <color rgb="FFFF0000"/>
        <rFont val="MCS Taybah S_U normal."/>
        <charset val="178"/>
      </rPr>
      <t>-</t>
    </r>
    <r>
      <rPr>
        <b/>
        <sz val="14"/>
        <color theme="1"/>
        <rFont val="MCS Taybah S_U normal."/>
        <charset val="178"/>
      </rPr>
      <t xml:space="preserve"> او الرمز</t>
    </r>
    <r>
      <rPr>
        <b/>
        <sz val="14"/>
        <color rgb="FFFF0000"/>
        <rFont val="MCS Taybah S_U normal."/>
        <charset val="178"/>
      </rPr>
      <t xml:space="preserve"> @ </t>
    </r>
    <r>
      <rPr>
        <b/>
        <sz val="14"/>
        <color theme="1"/>
        <rFont val="MCS Taybah S_U normal."/>
        <charset val="178"/>
      </rPr>
      <t xml:space="preserve">
وبمجرد الانتهاء من كتابة الصيغه والضغط على ENTER فان الاكسيل يقوم باستبدال الاشاره الاولى بعلامة يساوى</t>
    </r>
  </si>
  <si>
    <t>الحاله</t>
  </si>
  <si>
    <t>الصيغه</t>
  </si>
  <si>
    <t>النتيجة</t>
  </si>
  <si>
    <t xml:space="preserve"> =SUM(C9:C12)</t>
  </si>
  <si>
    <t xml:space="preserve"> =+C9:C13</t>
  </si>
  <si>
    <t xml:space="preserve"> =-C9:C13</t>
  </si>
  <si>
    <t xml:space="preserve"> @SUM(C10:C13)</t>
  </si>
  <si>
    <t>شرح مختصر</t>
  </si>
  <si>
    <t>بداية اى صيغه بعلامة =</t>
  </si>
  <si>
    <t xml:space="preserve">يمكنك البدء بعلامة + </t>
  </si>
  <si>
    <t>يمكنك البدء بعلامة -</t>
  </si>
  <si>
    <t xml:space="preserve">يمكنك البدء بعلامة @ </t>
  </si>
  <si>
    <t xml:space="preserve">تاكد انه بمجرد الانتهاء والضغط على ENTER فان الاكسيل يقوم بشكل تلقائى بكتابة علامة = فى بداية الصيغة الرمز@ هو رمز موجود فى برنامج LOUTS </t>
  </si>
  <si>
    <t>خلى بالك .........................</t>
  </si>
  <si>
    <t>لوعاوز تتعلم اكسيل لازم تجرب بنفسك يعنى تفتح ملف جديد وتقم بعمل هذا التطبيق بنفسك.. اللهم بلغت اللهم فاشهد</t>
  </si>
  <si>
    <t>استخدام العوامل فى الصيغ</t>
  </si>
  <si>
    <t>رمز العامل</t>
  </si>
  <si>
    <t>الشرح</t>
  </si>
  <si>
    <t xml:space="preserve"> +</t>
  </si>
  <si>
    <t>رمز الجمع</t>
  </si>
  <si>
    <t xml:space="preserve"> =C9+C10</t>
  </si>
  <si>
    <t xml:space="preserve"> -</t>
  </si>
  <si>
    <t>رمز الطرح</t>
  </si>
  <si>
    <t>/</t>
  </si>
  <si>
    <t>رمز القسمه</t>
  </si>
  <si>
    <t>*</t>
  </si>
  <si>
    <t>رمز الضرب</t>
  </si>
  <si>
    <t xml:space="preserve"> =C9-C10</t>
  </si>
  <si>
    <t xml:space="preserve"> =C9/C10</t>
  </si>
  <si>
    <t xml:space="preserve"> =C9*C10</t>
  </si>
  <si>
    <t>%</t>
  </si>
  <si>
    <t>رمز النسبة المئوية</t>
  </si>
  <si>
    <t xml:space="preserve"> =C9%</t>
  </si>
  <si>
    <t>&amp;</t>
  </si>
  <si>
    <t>الربط بين القيم النصيه</t>
  </si>
  <si>
    <t xml:space="preserve"> =C9&amp;C8</t>
  </si>
  <si>
    <t>^</t>
  </si>
  <si>
    <t>الرفع الى اس</t>
  </si>
  <si>
    <t xml:space="preserve"> =C10^C10</t>
  </si>
  <si>
    <t xml:space="preserve"> =</t>
  </si>
  <si>
    <t xml:space="preserve"> =C9=1</t>
  </si>
  <si>
    <t>&gt;</t>
  </si>
  <si>
    <t xml:space="preserve"> =C9&gt;1</t>
  </si>
  <si>
    <t>&lt;</t>
  </si>
  <si>
    <t xml:space="preserve"> =C10&lt;C11</t>
  </si>
  <si>
    <t>يساوى / مقارنة منطقيه</t>
  </si>
  <si>
    <t>اكبرمن  / مقارنة منطقيه</t>
  </si>
  <si>
    <t>اكبرمن  او يساوى/ مقارنة منطقيه</t>
  </si>
  <si>
    <t>&gt;=</t>
  </si>
  <si>
    <t xml:space="preserve"> =C9&gt;=1</t>
  </si>
  <si>
    <t>اقل من /  مقارنة منطقيه</t>
  </si>
  <si>
    <t>اقل من  او يساوى/ مقارنة منطقيه</t>
  </si>
  <si>
    <t>&lt;=</t>
  </si>
  <si>
    <t xml:space="preserve"> =C9&lt;=C10</t>
  </si>
  <si>
    <t>&lt;&gt;</t>
  </si>
  <si>
    <t>لا يساوى / مقارنة منطقيه</t>
  </si>
  <si>
    <t xml:space="preserve"> =C9&lt;&gt;C10</t>
  </si>
  <si>
    <t xml:space="preserve">المقارنات المنطيقيه دائما تعيد TRUE او FALSE </t>
  </si>
  <si>
    <t>عوامل المراجع</t>
  </si>
  <si>
    <t>:</t>
  </si>
  <si>
    <t>النتيجه</t>
  </si>
  <si>
    <t>نقطان او عامل النطاق (النطاق له بدايه ونهايه)</t>
  </si>
  <si>
    <t>;</t>
  </si>
  <si>
    <t>الفاصله المنقوطة لضم اكثر من خليه او مرجع</t>
  </si>
  <si>
    <t xml:space="preserve"> =SUM(C9;C10)</t>
  </si>
  <si>
    <t>,</t>
  </si>
  <si>
    <t>الفاصله بدون نقطة لضم اكثر من مرجه ولكن للنسخ غير العربيه</t>
  </si>
  <si>
    <t>مراجع الخلايا والنطاقات او علامة الدولار$</t>
  </si>
  <si>
    <t>C9</t>
  </si>
  <si>
    <t>اسم المرجع</t>
  </si>
  <si>
    <t>الخليه</t>
  </si>
  <si>
    <t>مرجع نسبى</t>
  </si>
  <si>
    <t>مرجع نسبى ويتحرك فى اى اتجاه صفا او عمودا عند نسخ الخليه</t>
  </si>
  <si>
    <t>$C10$</t>
  </si>
  <si>
    <t>مرجع مطلق</t>
  </si>
  <si>
    <t>C$10</t>
  </si>
  <si>
    <t>صف مطلق</t>
  </si>
  <si>
    <t>$C11</t>
  </si>
  <si>
    <t>عمود مطلق</t>
  </si>
  <si>
    <t>مرجع مختلط</t>
  </si>
  <si>
    <t xml:space="preserve"> =$C9*$C$10</t>
  </si>
  <si>
    <t xml:space="preserve">هناك خمس اشكال لمراجع الخليه الواحده لابد من التعرف عليهم </t>
  </si>
  <si>
    <r>
      <t>وتعنى عمود مطلق او صف مطلق مع مرجع مطلق او</t>
    </r>
    <r>
      <rPr>
        <b/>
        <sz val="14"/>
        <color rgb="FFFF0000"/>
        <rFont val="Arial"/>
        <family val="2"/>
        <scheme val="minor"/>
      </rPr>
      <t xml:space="preserve"> ثابت</t>
    </r>
  </si>
  <si>
    <r>
      <t xml:space="preserve">وضع علامة$ فى بداية ونهاية الخليه او المرجع وعند النسخ فان المرجع </t>
    </r>
    <r>
      <rPr>
        <b/>
        <sz val="14"/>
        <color rgb="FFFF0000"/>
        <rFont val="Arial"/>
        <family val="2"/>
        <scheme val="minor"/>
      </rPr>
      <t>ثابت</t>
    </r>
    <r>
      <rPr>
        <b/>
        <sz val="14"/>
        <color theme="1"/>
        <rFont val="Arial"/>
        <family val="2"/>
        <scheme val="minor"/>
      </rPr>
      <t xml:space="preserve"> </t>
    </r>
  </si>
  <si>
    <r>
      <t xml:space="preserve">وضع علامة$ فى وسط وتعنى ان الصف </t>
    </r>
    <r>
      <rPr>
        <b/>
        <sz val="14"/>
        <color rgb="FFFF0000"/>
        <rFont val="Arial"/>
        <family val="2"/>
        <scheme val="minor"/>
      </rPr>
      <t xml:space="preserve">ثابت </t>
    </r>
    <r>
      <rPr>
        <b/>
        <sz val="14"/>
        <color theme="1"/>
        <rFont val="Arial"/>
        <family val="2"/>
        <scheme val="minor"/>
      </rPr>
      <t xml:space="preserve">والعمود </t>
    </r>
    <r>
      <rPr>
        <b/>
        <sz val="14"/>
        <color rgb="FFFF0000"/>
        <rFont val="Arial"/>
        <family val="2"/>
        <scheme val="minor"/>
      </rPr>
      <t>يتغير</t>
    </r>
    <r>
      <rPr>
        <b/>
        <sz val="14"/>
        <color theme="1"/>
        <rFont val="Arial"/>
        <family val="2"/>
        <scheme val="minor"/>
      </rPr>
      <t xml:space="preserve"> عن النسخ</t>
    </r>
  </si>
  <si>
    <r>
      <t xml:space="preserve">وضع علامة$ فى الاول وتعنى ان العمود </t>
    </r>
    <r>
      <rPr>
        <b/>
        <sz val="14"/>
        <color rgb="FFFF0000"/>
        <rFont val="Arial"/>
        <family val="2"/>
        <scheme val="minor"/>
      </rPr>
      <t>ثابت</t>
    </r>
    <r>
      <rPr>
        <b/>
        <sz val="14"/>
        <color theme="1"/>
        <rFont val="Arial"/>
        <family val="2"/>
        <scheme val="minor"/>
      </rPr>
      <t xml:space="preserve"> والصف </t>
    </r>
    <r>
      <rPr>
        <b/>
        <sz val="14"/>
        <color rgb="FFFF0000"/>
        <rFont val="Arial"/>
        <family val="2"/>
        <scheme val="minor"/>
      </rPr>
      <t>يتغير</t>
    </r>
    <r>
      <rPr>
        <b/>
        <sz val="14"/>
        <color theme="1"/>
        <rFont val="Arial"/>
        <family val="2"/>
        <scheme val="minor"/>
      </rPr>
      <t xml:space="preserve"> عن النسخ</t>
    </r>
  </si>
  <si>
    <t xml:space="preserve">الاقواس </t>
  </si>
  <si>
    <t>شكل القوس</t>
  </si>
  <si>
    <t>( )</t>
  </si>
  <si>
    <t>[ ]</t>
  </si>
  <si>
    <t xml:space="preserve"> =[محمد.XLSX]SHEET!A1</t>
  </si>
  <si>
    <t>يستخدم للاشاره الى صفحات اخرى خارج ملف العمل جرب بنفسك هذه الصيغه</t>
  </si>
  <si>
    <t>{ }</t>
  </si>
  <si>
    <t xml:space="preserve">  {=SUM(C9:C12*C9:C12)}</t>
  </si>
  <si>
    <r>
      <t>يستخدم فى</t>
    </r>
    <r>
      <rPr>
        <b/>
        <sz val="12"/>
        <color rgb="FFFF0000"/>
        <rFont val="Arial"/>
        <family val="2"/>
        <scheme val="minor"/>
      </rPr>
      <t xml:space="preserve"> بداية</t>
    </r>
    <r>
      <rPr>
        <b/>
        <sz val="12"/>
        <color theme="1"/>
        <rFont val="Arial"/>
        <family val="2"/>
        <scheme val="minor"/>
      </rPr>
      <t xml:space="preserve"> المعادله  </t>
    </r>
    <r>
      <rPr>
        <b/>
        <sz val="12"/>
        <color rgb="FFFF0000"/>
        <rFont val="Arial"/>
        <family val="2"/>
        <scheme val="minor"/>
      </rPr>
      <t>وفى التحكم فى الترتيب</t>
    </r>
    <r>
      <rPr>
        <b/>
        <sz val="12"/>
        <color theme="1"/>
        <rFont val="Arial"/>
        <family val="2"/>
        <scheme val="minor"/>
      </rPr>
      <t xml:space="preserve"> جرب استعمل دالة الجمع SUM </t>
    </r>
  </si>
  <si>
    <t>للاشاره الى مرجع خليه فى ورقة عمل مختلفه لابد من ادراج علامة التعجب ! جرب استخدام هذه الصيغه</t>
  </si>
  <si>
    <t xml:space="preserve"> =ورقة2!A1</t>
  </si>
  <si>
    <t>مقدمة هامه عن صيغ الدوال والمعادلات</t>
  </si>
  <si>
    <t xml:space="preserve"> تقبلو خالص تحياتى          اعداد / محمد الريفى              فى 8/  يناير 2015</t>
  </si>
  <si>
    <t xml:space="preserve">
تحتوى اى صيغه او معادله 
على علامات مثل = او + او - 
وعلى دالات مثل SUM او COUNT 
وعلى اقواس مثل ( ) او [  ] او {  }  
وعلى اسماء مراجع لخلايا مثل المراجع النسبيه او المطلقه التى تحتوى على علامة $ الدولار
 وعلى اسماء اوراق عمل داخل او خارج ملف العمل 
</t>
  </si>
  <si>
    <t>فهرس مكتبة المعدلات والدوال (منتديات اوفيسنا)</t>
  </si>
  <si>
    <t>اسم الداله</t>
  </si>
  <si>
    <t>التصنيف</t>
  </si>
  <si>
    <t>شرح مختصر للداله</t>
  </si>
  <si>
    <t>الدخول للصفحه</t>
  </si>
  <si>
    <t>مقدمة_هامه</t>
  </si>
  <si>
    <t xml:space="preserve">عام </t>
  </si>
  <si>
    <t>بداية اى صيغة او دالة بعلامة يساوى</t>
  </si>
  <si>
    <t>دالة  الجمع SUM  وهى من اشهر الدوال فى الاكسيل</t>
  </si>
  <si>
    <t>شرح مختصر للداله :  تستطيع هذه الداله جمع نطاق من الخلايا منفرده او مجتمعه او صيغه او صفيف او قيمه ثابته او قيما منطقيه</t>
  </si>
  <si>
    <t>مثال تطبيقى</t>
  </si>
  <si>
    <t>الشهر</t>
  </si>
  <si>
    <t>الاجمالى</t>
  </si>
  <si>
    <t>جمع نطاق من الخلايا مجمتعه</t>
  </si>
  <si>
    <t xml:space="preserve"> =SUM(C7:C11)</t>
  </si>
  <si>
    <t>شكل الصيغه</t>
  </si>
  <si>
    <t>المعادله</t>
  </si>
  <si>
    <t>جمع نطاق من الخلايا منفرده</t>
  </si>
  <si>
    <t>المبلغ</t>
  </si>
  <si>
    <t>يناير</t>
  </si>
  <si>
    <t>فبراير</t>
  </si>
  <si>
    <t>مارس</t>
  </si>
  <si>
    <t>أبريل</t>
  </si>
  <si>
    <t>مايو</t>
  </si>
  <si>
    <t xml:space="preserve"> =SUM(C7;C11)</t>
  </si>
  <si>
    <t>ملاحظه</t>
  </si>
  <si>
    <t>استخدام العامل نقطان: تعنى نطاق متصل</t>
  </si>
  <si>
    <t xml:space="preserve">استخدام الفاصله المنقوطه ; لضم اكثر من خليه </t>
  </si>
  <si>
    <t>جمع نطاق وقيمه ثابته</t>
  </si>
  <si>
    <t xml:space="preserve"> =SUM(C7:C9;C10;7)</t>
  </si>
  <si>
    <t>لاحظ استخدم الرقم 7 ( تم اضافة الخطوتان السابقتان)</t>
  </si>
  <si>
    <t>جمع صيغ</t>
  </si>
  <si>
    <t xml:space="preserve"> =SUM(C7:C9;C10;7;AVERAGE(C7:C11))</t>
  </si>
  <si>
    <t>لاحظ استخدام الدالة AVERGE ( تم اضافة الخطوات السابقه)</t>
  </si>
  <si>
    <t>جمع صفيف يحتوى على الاقواس{ }</t>
  </si>
  <si>
    <t xml:space="preserve"> =SUM(C8:C10;C11;7;AVERAGE(C8:C12);{1;2;3})</t>
  </si>
  <si>
    <t>لاحظ القوسين  {  } هذه الاقواس تشير الى ان الداله تحتوى على صفيف</t>
  </si>
  <si>
    <t xml:space="preserve">جمع قيما منطقيه </t>
  </si>
  <si>
    <t xml:space="preserve"> =SUM(C9:C11;C12;7;AVERAGE(C9:C13);{1;2;3};TRUE)</t>
  </si>
  <si>
    <t xml:space="preserve">  =SUM(C9:C11;C12;7;AVERAGE(C9:C13);{1;2;3};C7&gt;=100)</t>
  </si>
  <si>
    <t>استخدام العامل المنطقى &lt;= اكبر من او يساوى</t>
  </si>
  <si>
    <t>ملاحظة</t>
  </si>
  <si>
    <t>ملاحظة: القيم المنطقيه تعيد TRUE ويقراها الاكسيل على انها 1 واحد , و FALSE يقراها الاكسيل على انها صفر ويمكنك الوقوف على المعادله  C7&gt;=100 فى شريط الصيغه لاختبار المعادله عن طريق مفتاح F9</t>
  </si>
  <si>
    <t>وستظهر هكذا</t>
  </si>
  <si>
    <t>حالات متقدمه للداله SUM</t>
  </si>
  <si>
    <t>المجموع التراكمى</t>
  </si>
  <si>
    <t>المبغ</t>
  </si>
  <si>
    <t>الصيغه المستخدمه</t>
  </si>
  <si>
    <t xml:space="preserve"> =SUM($C$7:C7)</t>
  </si>
  <si>
    <t xml:space="preserve"> =SUM($C$7:C8)</t>
  </si>
  <si>
    <t xml:space="preserve"> =SUM($C$7:C9)</t>
  </si>
  <si>
    <t xml:space="preserve"> =SUM($C$7:C10)</t>
  </si>
  <si>
    <t xml:space="preserve"> =SUM($C$7:C11)</t>
  </si>
  <si>
    <t xml:space="preserve"> تم استخدام مرجع مختلط مطلق ($C7$)
 ومراجع نسبى C8</t>
  </si>
  <si>
    <t>لاحظ المجموع التراكمى
 فى الخليه C24 هو نفس الاجمالى فى الخليه C12</t>
  </si>
  <si>
    <t xml:space="preserve"> =SUM(LARGE(C20:C24;{1;2;3}))</t>
  </si>
  <si>
    <t xml:space="preserve">يمكنك اختبار الداله بالوقوف فى شريط الصيغه والوقوف على دلة LARGE وستجد هذا الشكل </t>
  </si>
  <si>
    <t>خطوات عمل هذه الداله</t>
  </si>
  <si>
    <t>استخدام الداله LARGE لتحديد اكبر ثلاث قيم فى نطاق وهى تتكون من :</t>
  </si>
  <si>
    <t xml:space="preserve"> =LARGE(C20:C24;{1;2;3})</t>
  </si>
  <si>
    <t>اختبارF9</t>
  </si>
  <si>
    <t>نطاق البيانات وهو النطاق من C20:C24  موضع اورقم الترتيب وهنا استخدمنا صفيف ثابت وعمودى وهو {1;2;3} حيث تشير  الفاصله المنقوطه (;) الى صفيف عمود و {} القوسان الكبيران الى صفيف</t>
  </si>
  <si>
    <t xml:space="preserve">ثم استخدام الدالة SUM وهى جمع اكبر ثلاث قيم </t>
  </si>
  <si>
    <t>ملاحظه :</t>
  </si>
  <si>
    <t xml:space="preserve">يمكنك استخدام الداله small للجمع اصغر ثلاث قيم بنفس طريقة الدالة LARGE تماما </t>
  </si>
  <si>
    <t>الرياضيات</t>
  </si>
  <si>
    <t>SUM</t>
  </si>
  <si>
    <t>حساب مجموع اكبر 3 قيم فى نطاق من البيانات</t>
  </si>
  <si>
    <t>لايوجد شكل محدد</t>
  </si>
  <si>
    <t>مدخل للصيغ</t>
  </si>
  <si>
    <t>تعيد الداله sumif مجموع الخلايا التى تحقق شرطا واحدا داخل نطاق معين من البيانات الرقميه</t>
  </si>
  <si>
    <t>تاخذ هذه الدالة  3 ثلاثة وسطاء</t>
  </si>
  <si>
    <t>الوسيط الاول:(النطاق) (Range)</t>
  </si>
  <si>
    <t>الوسيط الثانى :(المعيار او الشرط) (criteria)</t>
  </si>
  <si>
    <t>الوسيط الثالث :( نطاق الجمع) (sum_range)</t>
  </si>
  <si>
    <t xml:space="preserve">وهو نطاق البيانات الذى يوجد بها الشرط وهذا الوسيط اجبارى </t>
  </si>
  <si>
    <t>وهو الشرط الذى تحدده والذى سيتم الجمع بناء عليه</t>
  </si>
  <si>
    <t>حالات تطبيقية</t>
  </si>
  <si>
    <t>المندوب</t>
  </si>
  <si>
    <t>المبيعات</t>
  </si>
  <si>
    <t>محمد</t>
  </si>
  <si>
    <t>احمد</t>
  </si>
  <si>
    <t>على</t>
  </si>
  <si>
    <t>التاريخ</t>
  </si>
  <si>
    <t>الفرع</t>
  </si>
  <si>
    <t>القاهره</t>
  </si>
  <si>
    <t>المنصوره</t>
  </si>
  <si>
    <t>بورسعيد</t>
  </si>
  <si>
    <t>جمع القيم التى تقل عن 1000</t>
  </si>
  <si>
    <t xml:space="preserve"> =SUMIF(E13:E28;"&lt;1000")</t>
  </si>
  <si>
    <t>لاحظ اننا تجاهلنا الوسيط الثالث فى المعادله وبالتالى تم جمع الوسيط الاول</t>
  </si>
  <si>
    <t>لا حظ وضع علامة اصغر من بين علامتان تنصيص . ولكن اذا يمكنك ادخالها</t>
  </si>
  <si>
    <t xml:space="preserve">فى معالج الدله مباشرة بدون علامة التنصيص . لان الاكسيل سيضعهما بشكل تلقائى </t>
  </si>
  <si>
    <t>مثلا</t>
  </si>
  <si>
    <t>الشرط</t>
  </si>
  <si>
    <t>يمكنك طبعا الحصول عى معيار من محتويات خليه تتغير معك بشكل مرن</t>
  </si>
  <si>
    <t xml:space="preserve">  =SUMIF(E13:E28;"&lt;"&amp;E50)</t>
  </si>
  <si>
    <t xml:space="preserve">لاحظ عند استخدام عوامل المقارنه وهى (&gt;= ;&lt;= ;&lt;&gt; ;=) </t>
  </si>
  <si>
    <t>لابد من استخدام  علامة التنصيص" ثم عامل المقارنه" ثم علامة الضم &amp; ثم الشرط</t>
  </si>
  <si>
    <t xml:space="preserve">وطبعا الشرط ممكن يكون قيمه او تاريخ او نص او داله </t>
  </si>
  <si>
    <t>مثال: جمع المبيعات التى تمثل تاريخ اليوم  وسيكون الشرط هنا هو الداله today</t>
  </si>
  <si>
    <t xml:space="preserve"> =SUMIF(C13:C28;"="&amp;TODAY();E13:E28)</t>
  </si>
  <si>
    <t>مثال اخر جمع مبيعات محافظة معينه</t>
  </si>
  <si>
    <t>المحافظه</t>
  </si>
  <si>
    <t>اختر المحافظه</t>
  </si>
  <si>
    <t>&gt;&gt;&gt;&gt;&gt;&gt;&gt;&gt;&gt;</t>
  </si>
  <si>
    <t xml:space="preserve"> =SUMIF(D13:D28;C78;E13:E28)</t>
  </si>
  <si>
    <t>لاحظ عدم استخدام علامات التنصيص او الضم لانها تستخم مع العوامل المنطقيه فقط المذكوره اعلاه</t>
  </si>
  <si>
    <t xml:space="preserve">لاحظ يمكنك كتابة الشرط النصى هكذا </t>
  </si>
  <si>
    <t xml:space="preserve"> =SUMIF(D13:D28;"القاهره";E13:E28)</t>
  </si>
  <si>
    <t>دالة  SUMIF</t>
  </si>
  <si>
    <t xml:space="preserve">وهو نطاق جمع البيانات وهو وسيط اختيارى اذا اهملته ولم تستخدمه </t>
  </si>
  <si>
    <t>فان الداله تستخدم الوسيط الاول فى الجمع</t>
  </si>
  <si>
    <t>مثال</t>
  </si>
  <si>
    <t>الخطوه الاولى انشاء صفيف مطابق للشرط باستخدام الداله IF</t>
  </si>
  <si>
    <t xml:space="preserve">حاول تقوم باختبار الداله عن طريق مفتاح F9 ستجد ان القيم TRUE او الصحيحه اظهرت القيم المطابقه والقيم الخاطئه اظهرت علامة "" الفراغ </t>
  </si>
  <si>
    <t xml:space="preserve">خلى بالك </t>
  </si>
  <si>
    <t>فى حالة الضغط على زر ENTER بعد الانتهاء من الفداله سيظهر اليك خطا VALUE هذا لان الداله هى صفيف ولابد من الضغط على مفتاح CTRL+SHIFT+ENTER</t>
  </si>
  <si>
    <t xml:space="preserve">ويمكنك التاكد من انهما صفيف عند اختبار الداله F9 سيظهر اليك قوسين كبيران { } </t>
  </si>
  <si>
    <t xml:space="preserve">الخطوه الثانيه : استخدام دالة الجمع SUM لجمع نتائج الصفيف </t>
  </si>
  <si>
    <t>هذا المثال يوضح كيفية عمل الدالة SUMIF خطوه بخطوه ولكن ميكروسوفت ارادت بذلك عمل دالة خاصة بهذه العمليات اكثر سهوله واقل خطوات</t>
  </si>
  <si>
    <t>قد يتبادر الى ذهنك انك تستطيع الجمع الشرطى عن طريق الداله SUM
 هل يمكن ذلك نعم يمكن ولكن عليك اولا انشاء صفيف شرطى باستخدام الداله IF</t>
  </si>
  <si>
    <t xml:space="preserve"> {1000;"";700;"";600;"";2256;"";300;"";2260;"";2262;"";2264;""}</t>
  </si>
  <si>
    <t xml:space="preserve"> {=SUM(IF(F13:F28="القاهره";G13:G28;""))}</t>
  </si>
  <si>
    <t xml:space="preserve"> =IF(F13:F28="القاهره";G13:G28;"")</t>
  </si>
  <si>
    <t xml:space="preserve"> =SUM({1000;"";700;"";600;"";2256;"";300;"";2260;"";2262;"";2264;""})</t>
  </si>
  <si>
    <t xml:space="preserve"> =SUM(IF(F13:F28="القاهره";G13:G28;""))</t>
  </si>
  <si>
    <t xml:space="preserve">طبعا يمكن استخراج نفس النتيجة بالدالة SUMPRODUCT  ولكن هذه الداله سيكون لها موضوع منفصل وبشكل اعمق شرحا </t>
  </si>
  <si>
    <t>sumif</t>
  </si>
  <si>
    <t>جمع خلايا بناء على شرط محدد</t>
  </si>
  <si>
    <t xml:space="preserve">جمع نطاق متفرف </t>
  </si>
  <si>
    <t>يستخدم للاشاره الى ان الصيغه تحتوى على صفيف ولكى يتl ادخالهم لابد من الضغط على مفاتيح CTRL+SHIFT+ENTER معا</t>
  </si>
  <si>
    <t>دالة  SUMIFS</t>
  </si>
  <si>
    <t>يتم استخدامها فى الجمع المتعدد الشروط وهى موجوده بدء من اصدار 2007 ولاتوجد فى اصدار 2003</t>
  </si>
  <si>
    <t xml:space="preserve">وهى تتكون من وسيطين رئيسين الوسيط الاول هو نطاق البيانات الذى تريد جمعه والوسيط الثانى هو سيط ثنائى ويتكون من النطاق و الشرط </t>
  </si>
  <si>
    <t>وهو نطاق البيانات المراد جمعها</t>
  </si>
  <si>
    <t>الوسيط الثانى :هو وسيط ثنائى يتكون من النطاق</t>
  </si>
  <si>
    <t>نطاق البيانات التى تحتوى على شرط</t>
  </si>
  <si>
    <t>الوسيط الثانى: ويتكون من المعيار او الشرط نفسه</t>
  </si>
  <si>
    <t>الشرط او المعيار</t>
  </si>
  <si>
    <t xml:space="preserve">تقبل هذه الداله حوالى 127 شرط </t>
  </si>
  <si>
    <t>المطلوب: ايجاد مجموع الاتى</t>
  </si>
  <si>
    <t>الشرط الاول</t>
  </si>
  <si>
    <t xml:space="preserve">الشرط الثانى </t>
  </si>
  <si>
    <t>الشرط 3 و4</t>
  </si>
  <si>
    <t>فى الفتره من 2فبراير وحتى 3 مارس</t>
  </si>
  <si>
    <t xml:space="preserve"> =SUMIFS($G$13:$G$28;$D$13:$D$28;"محمد";$F$13:$F$28;$C$34;$E$13:$E$28;"&gt;="&amp;$E$35;$E$13:$E$28;"&lt;="&amp;$F$35)</t>
  </si>
  <si>
    <t>تكلمة الشروط</t>
  </si>
  <si>
    <t xml:space="preserve">ملاحظه هامه: </t>
  </si>
  <si>
    <t xml:space="preserve">تقوم هذا الداله بانشاء صفيف منطقى يتكون من  القيمه true اذا تحقق الشرط ومن القيمة false اذا لم يتحقق الشرط </t>
  </si>
  <si>
    <t>والقيمة true تعنى واحد (1) و false تعنى (صفر)</t>
  </si>
  <si>
    <t xml:space="preserve">ثم تقوم بضرب القيم الصحيحه فى  واحد ثم تقوم بالجمع </t>
  </si>
  <si>
    <t xml:space="preserve">ملاحظة الداله sumif تقوم بجمع الخلايا التى تحقق الشروة معا او باستخدام المعيار (و) 
and ولاتستطيع الجمع باستخدام المعيار او or الا فى حالة الجمع حيث تقوم علامة الجمع (+) بربط الشروط معا </t>
  </si>
  <si>
    <t>مثال جمع المبيعات البيانات الاعلى من 900 فى القاهره او المنصوره</t>
  </si>
  <si>
    <t>هذه المعادله خاطئه</t>
  </si>
  <si>
    <t xml:space="preserve">  =SUMIFS($G$13:$G$28;$G$13:$G$28;"&gt;1000";$F$13:$F$28;$B$89;$F$13:$F$28;$B$90)</t>
  </si>
  <si>
    <t>هذه المعادله صحيحه</t>
  </si>
  <si>
    <r>
      <t xml:space="preserve"> =SUMIFS($G$13:$G$28;$G$13:$G$28;"&gt;1000";$F$13:$F$28;$B$89)</t>
    </r>
    <r>
      <rPr>
        <b/>
        <sz val="12"/>
        <color rgb="FF0000CC"/>
        <rFont val="Arial"/>
        <family val="2"/>
        <scheme val="minor"/>
      </rPr>
      <t>+</t>
    </r>
    <r>
      <rPr>
        <b/>
        <sz val="12"/>
        <color theme="1"/>
        <rFont val="Arial"/>
        <family val="2"/>
        <scheme val="minor"/>
      </rPr>
      <t>SUMIFS($G$13:$G$28;$G$13:$G$28;"&gt;1000";$F$13:$F$28;$B$90)</t>
    </r>
  </si>
  <si>
    <t>يمكنك استخدام بدائل للداله sumifs بصيغ صفيف مثلا</t>
  </si>
  <si>
    <t>{ =SUM(($G$13:$G$28&gt;1000)*(($F$13:$F$28=$B$89)+($F$13:$F$28=$B$90))*($G$13:$G$28))}</t>
  </si>
  <si>
    <t>او بصيغه عاديه</t>
  </si>
  <si>
    <t xml:space="preserve"> =SUMPRODUCT(($G$13:$G$28&gt;1000)*(($F$13:$F$28=$B$89)+($F$13:$F$28=$B$90))*($G$13:$G$28))</t>
  </si>
  <si>
    <t>او بصيغه اخرى</t>
  </si>
  <si>
    <t xml:space="preserve"> {=SUM(IF(($G$13:$G$28&gt;1000)*(($F$13:$F$28=$B$89)+($F$13:$F$28=$B$90));$G$13:$G$28;0))}</t>
  </si>
  <si>
    <t xml:space="preserve">ايضا يمكنك ذلك عن طريق دوال قواعد البيانات dsum &gt;&gt;&gt;&gt;سيتم شرحها لاحقا </t>
  </si>
  <si>
    <t>ايضا يمكنك ذلك عن طريق pivottable او الجدوال المحوريه سيتم ذلك لاحقا</t>
  </si>
  <si>
    <t>تقبلوا خالص تحياتى - محمد الريفى فى 20 يناير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</si>
</sst>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4" formatCode="_-* #,##0_-;_-* #,##0\-;_-* &quot;-&quot;??_-;_-@_-"/>
  </numFmts>
  <fonts count="6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MCS Taybah S_U normal."/>
      <charset val="178"/>
    </font>
    <font>
      <b/>
      <sz val="16"/>
      <color theme="1"/>
      <name val="PT Bold Heading"/>
      <charset val="178"/>
    </font>
    <font>
      <b/>
      <sz val="20"/>
      <color rgb="FF000099"/>
      <name val="MCS Taybah S_U normal."/>
      <charset val="178"/>
    </font>
    <font>
      <b/>
      <sz val="22"/>
      <color rgb="FFFF0000"/>
      <name val="MCS Taybah S_U normal."/>
      <charset val="178"/>
    </font>
    <font>
      <b/>
      <sz val="20"/>
      <color rgb="FFFF0000"/>
      <name val="MCS Taybah S_U normal."/>
      <charset val="178"/>
    </font>
    <font>
      <b/>
      <sz val="14"/>
      <color rgb="FFFF0000"/>
      <name val="MCS Taybah S_U normal."/>
      <charset val="178"/>
    </font>
    <font>
      <b/>
      <sz val="10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1"/>
      <color theme="6" tint="-0.499984740745262"/>
      <name val="Arial"/>
      <family val="2"/>
      <scheme val="minor"/>
    </font>
    <font>
      <b/>
      <sz val="18"/>
      <color theme="0"/>
      <name val="MCS Jeddah S_U normal."/>
      <charset val="178"/>
    </font>
    <font>
      <sz val="14"/>
      <color theme="0"/>
      <name val="MCS Jeddah S_U normal."/>
      <charset val="178"/>
    </font>
    <font>
      <b/>
      <sz val="14"/>
      <name val="MCS Taybah S_U normal."/>
      <charset val="178"/>
    </font>
    <font>
      <b/>
      <sz val="12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4"/>
      <color theme="0" tint="-0.499984740745262"/>
      <name val="Arial"/>
      <family val="2"/>
      <scheme val="minor"/>
    </font>
    <font>
      <sz val="28"/>
      <color rgb="FF000099"/>
      <name val="MCS Taybah S_U normal."/>
      <charset val="178"/>
    </font>
    <font>
      <b/>
      <sz val="14"/>
      <color rgb="FF000099"/>
      <name val="PT Bold Heading"/>
      <charset val="178"/>
    </font>
    <font>
      <b/>
      <sz val="16"/>
      <color rgb="FF000099"/>
      <name val="PT Bold Heading"/>
      <charset val="178"/>
    </font>
    <font>
      <b/>
      <sz val="16"/>
      <color rgb="FF000099"/>
      <name val="Arial"/>
      <family val="2"/>
      <scheme val="minor"/>
    </font>
    <font>
      <sz val="11"/>
      <color theme="1"/>
      <name val="MCS Taybah S_U normal."/>
      <charset val="178"/>
    </font>
    <font>
      <b/>
      <u/>
      <sz val="14"/>
      <color theme="1"/>
      <name val="MCS Taybah S_U normal."/>
      <charset val="178"/>
    </font>
    <font>
      <b/>
      <u val="double"/>
      <sz val="14"/>
      <color theme="1"/>
      <name val="MCS Taybah S_U normal."/>
      <charset val="178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8"/>
      <color theme="1"/>
      <name val="MCS Taybah S_U normal."/>
      <charset val="178"/>
    </font>
    <font>
      <b/>
      <sz val="14"/>
      <color rgb="FF0000FF"/>
      <name val="MCS Taybah S_U normal."/>
      <charset val="178"/>
    </font>
    <font>
      <sz val="11"/>
      <color theme="1"/>
      <name val="Arial"/>
      <family val="2"/>
      <scheme val="minor"/>
    </font>
    <font>
      <sz val="14"/>
      <color theme="1"/>
      <name val="MCS Jeddah S_U normal."/>
      <charset val="178"/>
    </font>
    <font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8"/>
      <color rgb="FF0000FF"/>
      <name val="AGA Abasan Regular"/>
      <charset val="178"/>
    </font>
    <font>
      <b/>
      <i/>
      <sz val="14"/>
      <color theme="1"/>
      <name val="Arial"/>
      <family val="2"/>
      <scheme val="minor"/>
    </font>
    <font>
      <b/>
      <i/>
      <sz val="14"/>
      <color rgb="FF0000FF"/>
      <name val="Arial"/>
      <family val="2"/>
      <scheme val="minor"/>
    </font>
    <font>
      <b/>
      <i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i/>
      <u/>
      <sz val="12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24"/>
      <color rgb="FF0000FF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i/>
      <sz val="12"/>
      <color theme="1"/>
      <name val="Times New Roman"/>
      <family val="1"/>
      <scheme val="major"/>
    </font>
    <font>
      <b/>
      <i/>
      <sz val="14"/>
      <color theme="1"/>
      <name val="Times New Roman"/>
      <family val="1"/>
      <scheme val="major"/>
    </font>
    <font>
      <b/>
      <i/>
      <u/>
      <sz val="14"/>
      <color theme="1"/>
      <name val="Times New Roman"/>
      <family val="1"/>
      <scheme val="major"/>
    </font>
    <font>
      <b/>
      <i/>
      <sz val="12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i/>
      <sz val="11"/>
      <color rgb="FF0000CC"/>
      <name val="Arial"/>
      <family val="2"/>
      <scheme val="minor"/>
    </font>
    <font>
      <b/>
      <i/>
      <u/>
      <sz val="11"/>
      <color rgb="FF0000CC"/>
      <name val="Arial"/>
      <family val="2"/>
      <scheme val="minor"/>
    </font>
    <font>
      <b/>
      <i/>
      <sz val="12"/>
      <color rgb="FFFF0000"/>
      <name val="Arial"/>
      <family val="2"/>
      <scheme val="minor"/>
    </font>
    <font>
      <i/>
      <sz val="12"/>
      <color rgb="FFFF0000"/>
      <name val="Arial"/>
      <family val="2"/>
      <scheme val="minor"/>
    </font>
    <font>
      <i/>
      <sz val="12"/>
      <color theme="1"/>
      <name val="Arial"/>
      <family val="2"/>
      <scheme val="minor"/>
    </font>
    <font>
      <i/>
      <sz val="16"/>
      <color rgb="FF0000CC"/>
      <name val="Arial"/>
      <family val="2"/>
      <scheme val="minor"/>
    </font>
    <font>
      <b/>
      <sz val="12"/>
      <color rgb="FF0000CC"/>
      <name val="Arial"/>
      <family val="2"/>
      <scheme val="minor"/>
    </font>
    <font>
      <b/>
      <i/>
      <sz val="10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1" tint="5.0965910824915313E-2"/>
        </stop>
        <stop position="1">
          <color theme="6" tint="-0.49803155613879818"/>
        </stop>
      </gradientFill>
    </fill>
    <fill>
      <patternFill patternType="solid">
        <fgColor theme="6" tint="0.59999389629810485"/>
        <bgColor indexed="64"/>
      </patternFill>
    </fill>
    <fill>
      <patternFill patternType="gray0625">
        <fgColor theme="6" tint="0.3999450666829432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ck">
        <color theme="1" tint="4.9989318521683403E-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ck">
        <color theme="1" tint="4.9989318521683403E-2"/>
      </bottom>
      <diagonal/>
    </border>
    <border>
      <left style="thin">
        <color theme="0" tint="-0.499984740745262"/>
      </left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ck">
        <color auto="1"/>
      </bottom>
      <diagonal/>
    </border>
    <border>
      <left/>
      <right/>
      <top style="thin">
        <color theme="0" tint="-0.499984740745262"/>
      </top>
      <bottom style="thick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ck">
        <color auto="1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auto="1"/>
      </right>
      <top style="thin">
        <color theme="0" tint="-0.499984740745262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ck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/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 tint="-0.499984740745262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theme="0" tint="-0.499984740745262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ck">
        <color rgb="FF000099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rgb="FF000099"/>
      </right>
      <top style="thick">
        <color rgb="FF000099"/>
      </top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rgb="FF000099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n">
        <color theme="0" tint="-0.499984740745262"/>
      </top>
      <bottom style="thick">
        <color rgb="FF000099"/>
      </bottom>
      <diagonal/>
    </border>
    <border>
      <left style="thin">
        <color theme="0" tint="-0.499984740745262"/>
      </left>
      <right style="thick">
        <color rgb="FF000099"/>
      </right>
      <top style="thin">
        <color theme="0" tint="-0.499984740745262"/>
      </top>
      <bottom style="thick">
        <color rgb="FF00009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8" fillId="0" borderId="0" applyNumberFormat="0" applyFill="0" applyBorder="0" applyAlignment="0" applyProtection="0"/>
    <xf numFmtId="44" fontId="34" fillId="0" borderId="0" applyFont="0" applyFill="0" applyBorder="0" applyAlignment="0" applyProtection="0"/>
  </cellStyleXfs>
  <cellXfs count="351"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2" borderId="0" xfId="0" applyFont="1" applyFill="1"/>
    <xf numFmtId="0" fontId="2" fillId="3" borderId="22" xfId="0" applyFont="1" applyFill="1" applyBorder="1" applyAlignment="1"/>
    <xf numFmtId="0" fontId="2" fillId="3" borderId="23" xfId="0" applyFont="1" applyFill="1" applyBorder="1" applyAlignment="1"/>
    <xf numFmtId="0" fontId="2" fillId="3" borderId="34" xfId="0" applyFont="1" applyFill="1" applyBorder="1" applyAlignment="1"/>
    <xf numFmtId="0" fontId="1" fillId="0" borderId="24" xfId="0" applyFont="1" applyBorder="1" applyAlignment="1"/>
    <xf numFmtId="0" fontId="11" fillId="0" borderId="24" xfId="0" applyFont="1" applyBorder="1" applyAlignment="1"/>
    <xf numFmtId="0" fontId="1" fillId="0" borderId="25" xfId="0" applyFont="1" applyBorder="1" applyAlignment="1"/>
    <xf numFmtId="0" fontId="11" fillId="0" borderId="25" xfId="0" applyFont="1" applyBorder="1" applyAlignment="1"/>
    <xf numFmtId="0" fontId="11" fillId="0" borderId="35" xfId="0" applyFont="1" applyBorder="1" applyAlignment="1"/>
    <xf numFmtId="0" fontId="9" fillId="2" borderId="6" xfId="0" applyFont="1" applyFill="1" applyBorder="1" applyAlignment="1">
      <alignment vertical="center" wrapText="1"/>
    </xf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3" borderId="42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0" fillId="4" borderId="0" xfId="0" applyFill="1"/>
    <xf numFmtId="0" fontId="13" fillId="4" borderId="0" xfId="0" applyFont="1" applyFill="1"/>
    <xf numFmtId="0" fontId="0" fillId="5" borderId="0" xfId="0" applyFill="1"/>
    <xf numFmtId="0" fontId="15" fillId="6" borderId="45" xfId="0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9" fillId="0" borderId="48" xfId="1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9" fillId="0" borderId="50" xfId="1" applyFont="1" applyBorder="1" applyAlignment="1">
      <alignment horizontal="center" vertical="center"/>
    </xf>
    <xf numFmtId="0" fontId="0" fillId="7" borderId="0" xfId="0" applyFill="1"/>
    <xf numFmtId="0" fontId="0" fillId="0" borderId="0" xfId="0" applyBorder="1"/>
    <xf numFmtId="0" fontId="24" fillId="0" borderId="0" xfId="0" applyFont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5" fillId="0" borderId="0" xfId="0" applyFont="1"/>
    <xf numFmtId="0" fontId="26" fillId="0" borderId="0" xfId="0" applyFont="1"/>
    <xf numFmtId="0" fontId="3" fillId="9" borderId="11" xfId="0" applyFont="1" applyFill="1" applyBorder="1"/>
    <xf numFmtId="0" fontId="3" fillId="9" borderId="11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7" fillId="0" borderId="0" xfId="0" applyFont="1"/>
    <xf numFmtId="0" fontId="29" fillId="0" borderId="0" xfId="0" applyFont="1"/>
    <xf numFmtId="0" fontId="30" fillId="0" borderId="0" xfId="0" applyFont="1"/>
    <xf numFmtId="0" fontId="30" fillId="0" borderId="32" xfId="0" applyFont="1" applyBorder="1" applyAlignment="1"/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right"/>
    </xf>
    <xf numFmtId="0" fontId="3" fillId="9" borderId="55" xfId="0" applyFont="1" applyFill="1" applyBorder="1" applyAlignment="1">
      <alignment horizontal="center" vertical="center"/>
    </xf>
    <xf numFmtId="0" fontId="3" fillId="9" borderId="56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9" borderId="59" xfId="0" applyFont="1" applyFill="1" applyBorder="1" applyAlignment="1">
      <alignment horizontal="center" vertical="center"/>
    </xf>
    <xf numFmtId="0" fontId="3" fillId="9" borderId="60" xfId="0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2" fillId="9" borderId="0" xfId="0" applyFont="1" applyFill="1"/>
    <xf numFmtId="0" fontId="27" fillId="0" borderId="0" xfId="0" applyFont="1" applyBorder="1" applyAlignment="1"/>
    <xf numFmtId="0" fontId="30" fillId="0" borderId="11" xfId="0" applyFont="1" applyBorder="1" applyAlignment="1">
      <alignment horizontal="right"/>
    </xf>
    <xf numFmtId="0" fontId="30" fillId="0" borderId="11" xfId="0" applyFont="1" applyBorder="1"/>
    <xf numFmtId="0" fontId="30" fillId="9" borderId="11" xfId="0" applyFont="1" applyFill="1" applyBorder="1"/>
    <xf numFmtId="0" fontId="33" fillId="0" borderId="0" xfId="0" applyFont="1"/>
    <xf numFmtId="0" fontId="17" fillId="0" borderId="48" xfId="0" applyFont="1" applyBorder="1" applyAlignment="1">
      <alignment horizontal="left" vertical="center"/>
    </xf>
    <xf numFmtId="0" fontId="17" fillId="0" borderId="48" xfId="0" applyFont="1" applyBorder="1" applyAlignment="1">
      <alignment horizontal="right" vertical="center"/>
    </xf>
    <xf numFmtId="0" fontId="35" fillId="9" borderId="1" xfId="0" applyFont="1" applyFill="1" applyBorder="1" applyAlignment="1">
      <alignment horizontal="centerContinuous" vertical="center"/>
    </xf>
    <xf numFmtId="0" fontId="35" fillId="9" borderId="2" xfId="0" applyFont="1" applyFill="1" applyBorder="1" applyAlignment="1">
      <alignment horizontal="centerContinuous" vertical="center"/>
    </xf>
    <xf numFmtId="0" fontId="35" fillId="9" borderId="3" xfId="0" applyFont="1" applyFill="1" applyBorder="1" applyAlignment="1">
      <alignment horizontal="centerContinuous" vertical="center"/>
    </xf>
    <xf numFmtId="0" fontId="39" fillId="0" borderId="0" xfId="0" applyFont="1"/>
    <xf numFmtId="0" fontId="1" fillId="0" borderId="25" xfId="0" applyFont="1" applyBorder="1"/>
    <xf numFmtId="0" fontId="2" fillId="0" borderId="68" xfId="0" applyFont="1" applyBorder="1"/>
    <xf numFmtId="14" fontId="2" fillId="0" borderId="69" xfId="0" applyNumberFormat="1" applyFont="1" applyBorder="1"/>
    <xf numFmtId="0" fontId="2" fillId="0" borderId="69" xfId="0" applyFont="1" applyBorder="1"/>
    <xf numFmtId="164" fontId="2" fillId="0" borderId="70" xfId="2" applyNumberFormat="1" applyFont="1" applyBorder="1"/>
    <xf numFmtId="0" fontId="40" fillId="0" borderId="0" xfId="0" applyFont="1"/>
    <xf numFmtId="0" fontId="39" fillId="0" borderId="31" xfId="0" applyFont="1" applyBorder="1"/>
    <xf numFmtId="0" fontId="39" fillId="0" borderId="32" xfId="0" applyFont="1" applyBorder="1"/>
    <xf numFmtId="0" fontId="39" fillId="0" borderId="30" xfId="0" applyFont="1" applyBorder="1"/>
    <xf numFmtId="0" fontId="39" fillId="0" borderId="51" xfId="0" applyFont="1" applyBorder="1"/>
    <xf numFmtId="0" fontId="39" fillId="0" borderId="0" xfId="0" applyFont="1" applyBorder="1"/>
    <xf numFmtId="0" fontId="39" fillId="0" borderId="52" xfId="0" applyFont="1" applyBorder="1"/>
    <xf numFmtId="0" fontId="39" fillId="0" borderId="53" xfId="0" applyFont="1" applyBorder="1"/>
    <xf numFmtId="0" fontId="39" fillId="0" borderId="71" xfId="0" applyFont="1" applyBorder="1"/>
    <xf numFmtId="0" fontId="39" fillId="0" borderId="54" xfId="0" applyFont="1" applyBorder="1"/>
    <xf numFmtId="0" fontId="39" fillId="9" borderId="72" xfId="0" applyFont="1" applyFill="1" applyBorder="1" applyAlignment="1">
      <alignment horizontal="centerContinuous" vertical="center" readingOrder="2"/>
    </xf>
    <xf numFmtId="0" fontId="39" fillId="9" borderId="73" xfId="0" applyFont="1" applyFill="1" applyBorder="1" applyAlignment="1">
      <alignment horizontal="centerContinuous" vertical="center" readingOrder="2"/>
    </xf>
    <xf numFmtId="0" fontId="39" fillId="9" borderId="74" xfId="0" applyFont="1" applyFill="1" applyBorder="1" applyAlignment="1">
      <alignment horizontal="centerContinuous" vertical="center" readingOrder="2"/>
    </xf>
    <xf numFmtId="0" fontId="39" fillId="9" borderId="75" xfId="0" applyFont="1" applyFill="1" applyBorder="1" applyAlignment="1">
      <alignment horizontal="centerContinuous" vertical="center" readingOrder="2"/>
    </xf>
    <xf numFmtId="0" fontId="39" fillId="9" borderId="76" xfId="0" applyFont="1" applyFill="1" applyBorder="1" applyAlignment="1">
      <alignment horizontal="centerContinuous" vertical="center" readingOrder="2"/>
    </xf>
    <xf numFmtId="0" fontId="39" fillId="9" borderId="77" xfId="0" applyFont="1" applyFill="1" applyBorder="1" applyAlignment="1">
      <alignment horizontal="centerContinuous" vertical="center" readingOrder="2"/>
    </xf>
    <xf numFmtId="0" fontId="2" fillId="0" borderId="7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9" xfId="0" applyFont="1" applyBorder="1" applyAlignment="1">
      <alignment horizontal="center"/>
    </xf>
    <xf numFmtId="0" fontId="2" fillId="0" borderId="80" xfId="0" applyFont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2" fillId="0" borderId="82" xfId="0" applyFont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81" xfId="0" applyFont="1" applyFill="1" applyBorder="1" applyAlignment="1">
      <alignment horizontal="center"/>
    </xf>
    <xf numFmtId="0" fontId="39" fillId="2" borderId="1" xfId="0" applyFont="1" applyFill="1" applyBorder="1"/>
    <xf numFmtId="0" fontId="39" fillId="2" borderId="2" xfId="0" applyFont="1" applyFill="1" applyBorder="1"/>
    <xf numFmtId="0" fontId="39" fillId="2" borderId="3" xfId="0" applyFont="1" applyFill="1" applyBorder="1"/>
    <xf numFmtId="0" fontId="41" fillId="2" borderId="1" xfId="0" applyFont="1" applyFill="1" applyBorder="1"/>
    <xf numFmtId="0" fontId="41" fillId="2" borderId="2" xfId="0" applyFont="1" applyFill="1" applyBorder="1"/>
    <xf numFmtId="0" fontId="41" fillId="2" borderId="3" xfId="0" applyFont="1" applyFill="1" applyBorder="1"/>
    <xf numFmtId="0" fontId="37" fillId="0" borderId="64" xfId="0" applyFont="1" applyBorder="1"/>
    <xf numFmtId="0" fontId="37" fillId="0" borderId="0" xfId="0" applyFont="1" applyBorder="1"/>
    <xf numFmtId="0" fontId="37" fillId="0" borderId="65" xfId="0" applyFont="1" applyBorder="1"/>
    <xf numFmtId="0" fontId="37" fillId="0" borderId="66" xfId="0" applyFont="1" applyBorder="1"/>
    <xf numFmtId="0" fontId="37" fillId="0" borderId="38" xfId="0" applyFont="1" applyBorder="1"/>
    <xf numFmtId="0" fontId="37" fillId="0" borderId="67" xfId="0" applyFont="1" applyBorder="1"/>
    <xf numFmtId="0" fontId="36" fillId="2" borderId="61" xfId="0" applyFont="1" applyFill="1" applyBorder="1"/>
    <xf numFmtId="0" fontId="36" fillId="2" borderId="62" xfId="0" applyFont="1" applyFill="1" applyBorder="1"/>
    <xf numFmtId="0" fontId="36" fillId="2" borderId="63" xfId="0" applyFont="1" applyFill="1" applyBorder="1"/>
    <xf numFmtId="0" fontId="36" fillId="2" borderId="64" xfId="0" applyFont="1" applyFill="1" applyBorder="1"/>
    <xf numFmtId="0" fontId="36" fillId="2" borderId="0" xfId="0" applyFont="1" applyFill="1" applyBorder="1"/>
    <xf numFmtId="0" fontId="36" fillId="2" borderId="65" xfId="0" applyFont="1" applyFill="1" applyBorder="1"/>
    <xf numFmtId="0" fontId="36" fillId="2" borderId="66" xfId="0" applyFont="1" applyFill="1" applyBorder="1"/>
    <xf numFmtId="0" fontId="36" fillId="2" borderId="38" xfId="0" applyFont="1" applyFill="1" applyBorder="1"/>
    <xf numFmtId="0" fontId="36" fillId="2" borderId="67" xfId="0" applyFont="1" applyFill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9" xfId="0" applyFont="1" applyBorder="1"/>
    <xf numFmtId="0" fontId="1" fillId="0" borderId="90" xfId="0" applyFont="1" applyBorder="1"/>
    <xf numFmtId="0" fontId="2" fillId="0" borderId="91" xfId="0" applyFont="1" applyBorder="1"/>
    <xf numFmtId="14" fontId="2" fillId="0" borderId="92" xfId="0" applyNumberFormat="1" applyFont="1" applyBorder="1"/>
    <xf numFmtId="0" fontId="2" fillId="0" borderId="92" xfId="0" applyFont="1" applyBorder="1"/>
    <xf numFmtId="164" fontId="2" fillId="0" borderId="93" xfId="2" applyNumberFormat="1" applyFont="1" applyBorder="1"/>
    <xf numFmtId="0" fontId="2" fillId="9" borderId="94" xfId="0" applyFont="1" applyFill="1" applyBorder="1" applyAlignment="1">
      <alignment horizontal="center" vertical="center"/>
    </xf>
    <xf numFmtId="0" fontId="2" fillId="9" borderId="95" xfId="0" applyFont="1" applyFill="1" applyBorder="1" applyAlignment="1">
      <alignment horizontal="center" vertical="center"/>
    </xf>
    <xf numFmtId="0" fontId="2" fillId="9" borderId="95" xfId="0" applyFont="1" applyFill="1" applyBorder="1" applyAlignment="1">
      <alignment vertical="center"/>
    </xf>
    <xf numFmtId="0" fontId="2" fillId="9" borderId="96" xfId="0" applyFont="1" applyFill="1" applyBorder="1" applyAlignment="1">
      <alignment vertical="center"/>
    </xf>
    <xf numFmtId="0" fontId="2" fillId="0" borderId="97" xfId="0" applyFont="1" applyBorder="1"/>
    <xf numFmtId="14" fontId="2" fillId="0" borderId="98" xfId="0" applyNumberFormat="1" applyFont="1" applyBorder="1"/>
    <xf numFmtId="0" fontId="2" fillId="0" borderId="98" xfId="0" applyFont="1" applyBorder="1"/>
    <xf numFmtId="164" fontId="2" fillId="0" borderId="99" xfId="2" applyNumberFormat="1" applyFont="1" applyBorder="1"/>
    <xf numFmtId="0" fontId="2" fillId="9" borderId="94" xfId="0" applyFont="1" applyFill="1" applyBorder="1" applyAlignment="1">
      <alignment horizontal="centerContinuous" vertical="center"/>
    </xf>
    <xf numFmtId="0" fontId="2" fillId="9" borderId="95" xfId="0" applyFont="1" applyFill="1" applyBorder="1" applyAlignment="1">
      <alignment horizontal="centerContinuous" vertical="center"/>
    </xf>
    <xf numFmtId="164" fontId="2" fillId="9" borderId="96" xfId="0" applyNumberFormat="1" applyFont="1" applyFill="1" applyBorder="1"/>
    <xf numFmtId="0" fontId="2" fillId="9" borderId="66" xfId="0" applyFont="1" applyFill="1" applyBorder="1" applyAlignment="1">
      <alignment horizontal="left" vertical="center"/>
    </xf>
    <xf numFmtId="0" fontId="2" fillId="9" borderId="38" xfId="0" applyFont="1" applyFill="1" applyBorder="1" applyAlignment="1">
      <alignment horizontal="left" vertical="center"/>
    </xf>
    <xf numFmtId="0" fontId="2" fillId="9" borderId="67" xfId="0" applyFont="1" applyFill="1" applyBorder="1" applyAlignment="1">
      <alignment horizontal="left" vertical="center"/>
    </xf>
    <xf numFmtId="0" fontId="2" fillId="0" borderId="81" xfId="0" applyFont="1" applyBorder="1" applyAlignment="1">
      <alignment horizontal="center" vertical="center"/>
    </xf>
    <xf numFmtId="0" fontId="42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43" fillId="0" borderId="0" xfId="0" applyFont="1"/>
    <xf numFmtId="0" fontId="36" fillId="0" borderId="0" xfId="0" applyFont="1"/>
    <xf numFmtId="0" fontId="46" fillId="0" borderId="0" xfId="0" applyFont="1"/>
    <xf numFmtId="0" fontId="43" fillId="9" borderId="0" xfId="0" applyFont="1" applyFill="1"/>
    <xf numFmtId="0" fontId="0" fillId="9" borderId="0" xfId="0" applyFill="1"/>
    <xf numFmtId="0" fontId="44" fillId="9" borderId="0" xfId="0" applyFont="1" applyFill="1"/>
    <xf numFmtId="0" fontId="45" fillId="9" borderId="0" xfId="0" applyFont="1" applyFill="1"/>
    <xf numFmtId="0" fontId="2" fillId="0" borderId="0" xfId="0" applyFont="1" applyFill="1" applyBorder="1" applyAlignment="1">
      <alignment horizontal="left" vertical="center"/>
    </xf>
    <xf numFmtId="0" fontId="49" fillId="9" borderId="1" xfId="0" applyFont="1" applyFill="1" applyBorder="1" applyAlignment="1">
      <alignment horizontal="right" vertical="center"/>
    </xf>
    <xf numFmtId="0" fontId="50" fillId="9" borderId="2" xfId="0" applyFont="1" applyFill="1" applyBorder="1" applyAlignment="1">
      <alignment horizontal="centerContinuous" vertical="center"/>
    </xf>
    <xf numFmtId="0" fontId="50" fillId="9" borderId="3" xfId="0" applyFont="1" applyFill="1" applyBorder="1" applyAlignment="1">
      <alignment horizontal="centerContinuous" vertical="center"/>
    </xf>
    <xf numFmtId="0" fontId="51" fillId="0" borderId="0" xfId="0" applyFont="1"/>
    <xf numFmtId="0" fontId="52" fillId="0" borderId="0" xfId="0" applyFont="1"/>
    <xf numFmtId="0" fontId="28" fillId="0" borderId="83" xfId="0" applyFont="1" applyBorder="1"/>
    <xf numFmtId="0" fontId="28" fillId="0" borderId="84" xfId="0" applyFont="1" applyBorder="1"/>
    <xf numFmtId="0" fontId="28" fillId="0" borderId="85" xfId="0" applyFont="1" applyBorder="1"/>
    <xf numFmtId="0" fontId="28" fillId="0" borderId="86" xfId="0" applyFont="1" applyBorder="1"/>
    <xf numFmtId="0" fontId="28" fillId="0" borderId="25" xfId="0" applyFont="1" applyBorder="1"/>
    <xf numFmtId="0" fontId="28" fillId="0" borderId="87" xfId="0" applyFont="1" applyBorder="1"/>
    <xf numFmtId="0" fontId="28" fillId="0" borderId="88" xfId="0" applyFont="1" applyBorder="1"/>
    <xf numFmtId="0" fontId="28" fillId="0" borderId="89" xfId="0" applyFont="1" applyBorder="1"/>
    <xf numFmtId="0" fontId="28" fillId="0" borderId="90" xfId="0" applyFont="1" applyBorder="1"/>
    <xf numFmtId="0" fontId="53" fillId="0" borderId="0" xfId="0" applyFont="1"/>
    <xf numFmtId="0" fontId="27" fillId="9" borderId="94" xfId="0" applyFont="1" applyFill="1" applyBorder="1" applyAlignment="1">
      <alignment horizontal="center" vertical="center"/>
    </xf>
    <xf numFmtId="0" fontId="27" fillId="9" borderId="95" xfId="0" applyFont="1" applyFill="1" applyBorder="1" applyAlignment="1">
      <alignment horizontal="center" vertical="center"/>
    </xf>
    <xf numFmtId="0" fontId="27" fillId="9" borderId="95" xfId="0" applyFont="1" applyFill="1" applyBorder="1" applyAlignment="1">
      <alignment vertical="center"/>
    </xf>
    <xf numFmtId="0" fontId="27" fillId="9" borderId="96" xfId="0" applyFont="1" applyFill="1" applyBorder="1" applyAlignment="1">
      <alignment vertical="center"/>
    </xf>
    <xf numFmtId="0" fontId="27" fillId="0" borderId="91" xfId="0" applyFont="1" applyBorder="1"/>
    <xf numFmtId="14" fontId="27" fillId="0" borderId="92" xfId="0" applyNumberFormat="1" applyFont="1" applyBorder="1"/>
    <xf numFmtId="0" fontId="27" fillId="0" borderId="92" xfId="0" applyFont="1" applyBorder="1"/>
    <xf numFmtId="164" fontId="27" fillId="0" borderId="93" xfId="2" applyNumberFormat="1" applyFont="1" applyBorder="1"/>
    <xf numFmtId="0" fontId="27" fillId="0" borderId="68" xfId="0" applyFont="1" applyBorder="1"/>
    <xf numFmtId="14" fontId="27" fillId="0" borderId="69" xfId="0" applyNumberFormat="1" applyFont="1" applyBorder="1"/>
    <xf numFmtId="0" fontId="27" fillId="0" borderId="69" xfId="0" applyFont="1" applyBorder="1"/>
    <xf numFmtId="164" fontId="27" fillId="0" borderId="70" xfId="2" applyNumberFormat="1" applyFont="1" applyBorder="1"/>
    <xf numFmtId="0" fontId="27" fillId="0" borderId="97" xfId="0" applyFont="1" applyBorder="1"/>
    <xf numFmtId="14" fontId="27" fillId="0" borderId="98" xfId="0" applyNumberFormat="1" applyFont="1" applyBorder="1"/>
    <xf numFmtId="0" fontId="27" fillId="0" borderId="98" xfId="0" applyFont="1" applyBorder="1"/>
    <xf numFmtId="164" fontId="27" fillId="0" borderId="99" xfId="2" applyNumberFormat="1" applyFont="1" applyBorder="1"/>
    <xf numFmtId="0" fontId="27" fillId="9" borderId="94" xfId="0" applyFont="1" applyFill="1" applyBorder="1" applyAlignment="1">
      <alignment horizontal="centerContinuous" vertical="center"/>
    </xf>
    <xf numFmtId="0" fontId="27" fillId="9" borderId="95" xfId="0" applyFont="1" applyFill="1" applyBorder="1" applyAlignment="1">
      <alignment horizontal="centerContinuous" vertical="center"/>
    </xf>
    <xf numFmtId="164" fontId="27" fillId="9" borderId="96" xfId="0" applyNumberFormat="1" applyFont="1" applyFill="1" applyBorder="1"/>
    <xf numFmtId="0" fontId="54" fillId="0" borderId="100" xfId="0" applyFont="1" applyBorder="1"/>
    <xf numFmtId="0" fontId="54" fillId="0" borderId="101" xfId="0" applyFont="1" applyBorder="1"/>
    <xf numFmtId="0" fontId="54" fillId="0" borderId="102" xfId="0" applyFont="1" applyBorder="1"/>
    <xf numFmtId="0" fontId="54" fillId="0" borderId="103" xfId="0" applyFont="1" applyBorder="1"/>
    <xf numFmtId="0" fontId="54" fillId="0" borderId="0" xfId="0" applyFont="1" applyBorder="1"/>
    <xf numFmtId="0" fontId="54" fillId="0" borderId="104" xfId="0" applyFont="1" applyBorder="1"/>
    <xf numFmtId="0" fontId="54" fillId="0" borderId="105" xfId="0" applyFont="1" applyBorder="1"/>
    <xf numFmtId="0" fontId="54" fillId="0" borderId="7" xfId="0" applyFont="1" applyBorder="1"/>
    <xf numFmtId="14" fontId="54" fillId="0" borderId="7" xfId="0" applyNumberFormat="1" applyFont="1" applyBorder="1"/>
    <xf numFmtId="0" fontId="54" fillId="0" borderId="106" xfId="0" applyFont="1" applyBorder="1"/>
    <xf numFmtId="0" fontId="55" fillId="3" borderId="0" xfId="0" applyFont="1" applyFill="1" applyAlignment="1">
      <alignment horizontal="center"/>
    </xf>
    <xf numFmtId="0" fontId="57" fillId="0" borderId="61" xfId="0" applyFont="1" applyBorder="1"/>
    <xf numFmtId="0" fontId="56" fillId="0" borderId="62" xfId="0" applyFont="1" applyBorder="1"/>
    <xf numFmtId="0" fontId="56" fillId="0" borderId="63" xfId="0" applyFont="1" applyBorder="1"/>
    <xf numFmtId="0" fontId="57" fillId="0" borderId="64" xfId="0" applyFont="1" applyBorder="1"/>
    <xf numFmtId="0" fontId="57" fillId="0" borderId="0" xfId="0" applyFont="1" applyBorder="1"/>
    <xf numFmtId="0" fontId="56" fillId="0" borderId="65" xfId="0" applyFont="1" applyBorder="1"/>
    <xf numFmtId="0" fontId="57" fillId="0" borderId="66" xfId="0" applyFont="1" applyBorder="1"/>
    <xf numFmtId="0" fontId="57" fillId="0" borderId="38" xfId="0" applyFont="1" applyBorder="1"/>
    <xf numFmtId="0" fontId="56" fillId="0" borderId="67" xfId="0" applyFont="1" applyBorder="1"/>
    <xf numFmtId="0" fontId="54" fillId="3" borderId="0" xfId="0" applyFont="1" applyFill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0" fillId="11" borderId="1" xfId="0" applyFill="1" applyBorder="1"/>
    <xf numFmtId="0" fontId="0" fillId="11" borderId="2" xfId="0" applyFill="1" applyBorder="1"/>
    <xf numFmtId="0" fontId="54" fillId="11" borderId="3" xfId="0" applyFont="1" applyFill="1" applyBorder="1" applyAlignment="1">
      <alignment horizontal="left" vertical="center"/>
    </xf>
    <xf numFmtId="0" fontId="0" fillId="3" borderId="107" xfId="0" applyFill="1" applyBorder="1" applyAlignment="1">
      <alignment horizontal="center"/>
    </xf>
    <xf numFmtId="0" fontId="10" fillId="0" borderId="0" xfId="0" applyFont="1"/>
    <xf numFmtId="0" fontId="55" fillId="3" borderId="108" xfId="0" applyNumberFormat="1" applyFont="1" applyFill="1" applyBorder="1" applyAlignment="1">
      <alignment horizontal="center" vertical="center"/>
    </xf>
    <xf numFmtId="0" fontId="0" fillId="3" borderId="109" xfId="0" applyFill="1" applyBorder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11" borderId="107" xfId="0" applyFill="1" applyBorder="1" applyAlignment="1">
      <alignment horizontal="center"/>
    </xf>
    <xf numFmtId="0" fontId="63" fillId="3" borderId="3" xfId="0" applyFont="1" applyFill="1" applyBorder="1"/>
    <xf numFmtId="0" fontId="56" fillId="0" borderId="0" xfId="0" applyFont="1"/>
    <xf numFmtId="0" fontId="14" fillId="6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right" vertical="center" wrapText="1"/>
    </xf>
    <xf numFmtId="0" fontId="2" fillId="8" borderId="2" xfId="0" applyFont="1" applyFill="1" applyBorder="1" applyAlignment="1">
      <alignment horizontal="right" vertical="center" wrapText="1"/>
    </xf>
    <xf numFmtId="0" fontId="2" fillId="8" borderId="3" xfId="0" applyFont="1" applyFill="1" applyBorder="1" applyAlignment="1">
      <alignment horizontal="right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2" fillId="2" borderId="7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0" fontId="0" fillId="0" borderId="0" xfId="0" applyAlignment="1">
      <alignment horizont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0" borderId="19" xfId="0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8" xfId="0" applyFont="1" applyBorder="1" applyAlignment="1">
      <alignment horizontal="right"/>
    </xf>
    <xf numFmtId="0" fontId="9" fillId="2" borderId="6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9" fontId="2" fillId="0" borderId="11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3" fillId="8" borderId="7" xfId="0" applyFont="1" applyFill="1" applyBorder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9" borderId="19" xfId="0" applyFont="1" applyFill="1" applyBorder="1" applyAlignment="1"/>
    <xf numFmtId="0" fontId="3" fillId="9" borderId="11" xfId="0" applyFont="1" applyFill="1" applyBorder="1" applyAlignment="1"/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28" fillId="0" borderId="11" xfId="0" applyFont="1" applyBorder="1" applyAlignment="1">
      <alignment horizontal="left"/>
    </xf>
    <xf numFmtId="0" fontId="28" fillId="9" borderId="11" xfId="0" applyFont="1" applyFill="1" applyBorder="1" applyAlignment="1">
      <alignment horizontal="center"/>
    </xf>
    <xf numFmtId="0" fontId="3" fillId="0" borderId="19" xfId="0" applyFont="1" applyBorder="1" applyAlignment="1"/>
    <xf numFmtId="0" fontId="3" fillId="0" borderId="11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9" borderId="19" xfId="0" applyFont="1" applyFill="1" applyBorder="1" applyAlignment="1">
      <alignment horizontal="center"/>
    </xf>
    <xf numFmtId="0" fontId="38" fillId="2" borderId="1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47" fillId="10" borderId="0" xfId="0" applyFont="1" applyFill="1" applyAlignment="1">
      <alignment horizontal="center" vertical="center"/>
    </xf>
    <xf numFmtId="0" fontId="48" fillId="2" borderId="1" xfId="0" applyFont="1" applyFill="1" applyBorder="1" applyAlignment="1">
      <alignment horizontal="center" vertical="center"/>
    </xf>
    <xf numFmtId="0" fontId="48" fillId="2" borderId="2" xfId="0" applyFont="1" applyFill="1" applyBorder="1" applyAlignment="1">
      <alignment horizontal="center" vertical="center"/>
    </xf>
    <xf numFmtId="0" fontId="48" fillId="2" borderId="3" xfId="0" applyFont="1" applyFill="1" applyBorder="1" applyAlignment="1">
      <alignment horizontal="center" vertical="center"/>
    </xf>
    <xf numFmtId="0" fontId="56" fillId="0" borderId="61" xfId="0" applyFont="1" applyBorder="1" applyAlignment="1">
      <alignment horizontal="left" vertical="center" wrapText="1"/>
    </xf>
    <xf numFmtId="0" fontId="56" fillId="0" borderId="62" xfId="0" applyFont="1" applyBorder="1" applyAlignment="1">
      <alignment horizontal="left" vertical="center" wrapText="1"/>
    </xf>
    <xf numFmtId="0" fontId="56" fillId="0" borderId="63" xfId="0" applyFont="1" applyBorder="1" applyAlignment="1">
      <alignment horizontal="left" vertical="center" wrapText="1"/>
    </xf>
    <xf numFmtId="0" fontId="56" fillId="0" borderId="64" xfId="0" applyFont="1" applyBorder="1" applyAlignment="1">
      <alignment horizontal="left" vertical="center" wrapText="1"/>
    </xf>
    <xf numFmtId="0" fontId="56" fillId="0" borderId="0" xfId="0" applyFont="1" applyBorder="1" applyAlignment="1">
      <alignment horizontal="left" vertical="center" wrapText="1"/>
    </xf>
    <xf numFmtId="0" fontId="56" fillId="0" borderId="65" xfId="0" applyFont="1" applyBorder="1" applyAlignment="1">
      <alignment horizontal="left" vertical="center" wrapText="1"/>
    </xf>
    <xf numFmtId="0" fontId="56" fillId="0" borderId="66" xfId="0" applyFont="1" applyBorder="1" applyAlignment="1">
      <alignment horizontal="left" vertical="center" wrapText="1"/>
    </xf>
    <xf numFmtId="0" fontId="56" fillId="0" borderId="38" xfId="0" applyFont="1" applyBorder="1" applyAlignment="1">
      <alignment horizontal="left" vertical="center" wrapText="1"/>
    </xf>
    <xf numFmtId="0" fontId="56" fillId="0" borderId="67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right" vertical="center" wrapText="1"/>
    </xf>
    <xf numFmtId="0" fontId="58" fillId="0" borderId="2" xfId="0" applyFont="1" applyBorder="1" applyAlignment="1">
      <alignment horizontal="right" vertical="center" wrapText="1"/>
    </xf>
    <xf numFmtId="0" fontId="58" fillId="0" borderId="3" xfId="0" applyFont="1" applyBorder="1" applyAlignment="1">
      <alignment horizontal="right" vertical="center" wrapText="1"/>
    </xf>
    <xf numFmtId="0" fontId="1" fillId="3" borderId="61" xfId="0" applyFont="1" applyFill="1" applyBorder="1" applyAlignment="1">
      <alignment horizontal="left" vertical="center" wrapText="1"/>
    </xf>
    <xf numFmtId="0" fontId="1" fillId="3" borderId="62" xfId="0" applyFont="1" applyFill="1" applyBorder="1" applyAlignment="1">
      <alignment horizontal="left" vertical="center" wrapText="1"/>
    </xf>
    <xf numFmtId="0" fontId="1" fillId="3" borderId="63" xfId="0" applyFont="1" applyFill="1" applyBorder="1" applyAlignment="1">
      <alignment horizontal="left" vertical="center" wrapText="1"/>
    </xf>
    <xf numFmtId="0" fontId="1" fillId="3" borderId="66" xfId="0" applyFont="1" applyFill="1" applyBorder="1" applyAlignment="1">
      <alignment horizontal="left" vertical="center" wrapText="1"/>
    </xf>
    <xf numFmtId="0" fontId="1" fillId="3" borderId="38" xfId="0" applyFont="1" applyFill="1" applyBorder="1" applyAlignment="1">
      <alignment horizontal="left" vertical="center" wrapText="1"/>
    </xf>
    <xf numFmtId="0" fontId="1" fillId="3" borderId="67" xfId="0" applyFont="1" applyFill="1" applyBorder="1" applyAlignment="1">
      <alignment horizontal="left" vertic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0000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334114</xdr:colOff>
      <xdr:row>5</xdr:row>
      <xdr:rowOff>41454</xdr:rowOff>
    </xdr:from>
    <xdr:ext cx="1742336" cy="349071"/>
    <xdr:sp macro="" textlink="">
      <xdr:nvSpPr>
        <xdr:cNvPr id="5" name="مستطيل 4"/>
        <xdr:cNvSpPr/>
      </xdr:nvSpPr>
      <xdr:spPr>
        <a:xfrm>
          <a:off x="11227898550" y="1041579"/>
          <a:ext cx="1742336" cy="349071"/>
        </a:xfrm>
        <a:prstGeom prst="rect">
          <a:avLst/>
        </a:prstGeom>
        <a:solidFill>
          <a:schemeClr val="bg1"/>
        </a:solidFill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ar-EG" sz="4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tx1">
                  <a:lumMod val="95000"/>
                  <a:lumOff val="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=</a:t>
          </a:r>
          <a:endParaRPr lang="ar-SA" sz="4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>
                <a:lumMod val="95000"/>
                <a:lumOff val="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180975</xdr:colOff>
      <xdr:row>64</xdr:row>
      <xdr:rowOff>47625</xdr:rowOff>
    </xdr:from>
    <xdr:to>
      <xdr:col>12</xdr:col>
      <xdr:colOff>38100</xdr:colOff>
      <xdr:row>65</xdr:row>
      <xdr:rowOff>238125</xdr:rowOff>
    </xdr:to>
    <xdr:sp macro="" textlink="$P$70">
      <xdr:nvSpPr>
        <xdr:cNvPr id="9" name="مستطيل 8"/>
        <xdr:cNvSpPr/>
      </xdr:nvSpPr>
      <xdr:spPr>
        <a:xfrm>
          <a:off x="228600" y="16344900"/>
          <a:ext cx="7515225" cy="371475"/>
        </a:xfrm>
        <a:prstGeom prst="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fld id="{9843D153-25D1-40A0-A42A-61394339F1A1}" type="TxLink">
            <a:rPr lang="ar-EG" sz="1400">
              <a:solidFill>
                <a:srgbClr val="000099"/>
              </a:solidFill>
              <a:cs typeface="MCS Jeddah S_U normal." pitchFamily="2" charset="-78"/>
            </a:rPr>
            <a:pPr algn="ctr" rtl="1"/>
            <a:t> تقبلو خالص تحياتى          اعداد / محمد الريفى              فى 8/  يناير 2015</a:t>
          </a:fld>
          <a:endParaRPr lang="ar-EG" sz="1400">
            <a:solidFill>
              <a:srgbClr val="000099"/>
            </a:solidFill>
            <a:cs typeface="MCS Jeddah S_U normal.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100852</xdr:colOff>
      <xdr:row>0</xdr:row>
      <xdr:rowOff>81772</xdr:rowOff>
    </xdr:from>
    <xdr:ext cx="11564472" cy="530658"/>
    <xdr:sp macro="" textlink="">
      <xdr:nvSpPr>
        <xdr:cNvPr id="2" name="مستطيل 1"/>
        <xdr:cNvSpPr/>
      </xdr:nvSpPr>
      <xdr:spPr>
        <a:xfrm>
          <a:off x="459441" y="81772"/>
          <a:ext cx="11564472" cy="530658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800" b="1" cap="none" spc="5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SUMMING</a:t>
          </a:r>
          <a:r>
            <a:rPr lang="en-US" sz="2800" b="1" cap="none" spc="50" baseline="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FORMULA </a:t>
          </a:r>
          <a:r>
            <a:rPr lang="ar-EG" sz="2800" b="1" cap="none" spc="50" baseline="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دوال الجمع</a:t>
          </a:r>
          <a:endParaRPr lang="ar-SA" sz="2800" b="1" cap="none" spc="50">
            <a:ln w="11430"/>
            <a:solidFill>
              <a:srgbClr val="000099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8</xdr:col>
      <xdr:colOff>2759317</xdr:colOff>
      <xdr:row>12</xdr:row>
      <xdr:rowOff>19050</xdr:rowOff>
    </xdr:from>
    <xdr:to>
      <xdr:col>10</xdr:col>
      <xdr:colOff>3400426</xdr:colOff>
      <xdr:row>14</xdr:row>
      <xdr:rowOff>114299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8631974" y="3657600"/>
          <a:ext cx="4184409" cy="476249"/>
        </a:xfrm>
        <a:prstGeom prst="rect">
          <a:avLst/>
        </a:prstGeom>
      </xdr:spPr>
    </xdr:pic>
    <xdr:clientData/>
  </xdr:twoCellAnchor>
  <xdr:twoCellAnchor editAs="oneCell">
    <xdr:from>
      <xdr:col>10</xdr:col>
      <xdr:colOff>942975</xdr:colOff>
      <xdr:row>25</xdr:row>
      <xdr:rowOff>247650</xdr:rowOff>
    </xdr:from>
    <xdr:to>
      <xdr:col>11</xdr:col>
      <xdr:colOff>66675</xdr:colOff>
      <xdr:row>26</xdr:row>
      <xdr:rowOff>228570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536725" y="7181850"/>
          <a:ext cx="2552700" cy="238095"/>
        </a:xfrm>
        <a:prstGeom prst="rect">
          <a:avLst/>
        </a:prstGeom>
      </xdr:spPr>
    </xdr:pic>
    <xdr:clientData/>
  </xdr:twoCellAnchor>
  <xdr:twoCellAnchor editAs="oneCell">
    <xdr:from>
      <xdr:col>10</xdr:col>
      <xdr:colOff>971551</xdr:colOff>
      <xdr:row>27</xdr:row>
      <xdr:rowOff>200025</xdr:rowOff>
    </xdr:from>
    <xdr:to>
      <xdr:col>11</xdr:col>
      <xdr:colOff>47626</xdr:colOff>
      <xdr:row>29</xdr:row>
      <xdr:rowOff>9484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8555774" y="7648575"/>
          <a:ext cx="2505075" cy="323810"/>
        </a:xfrm>
        <a:prstGeom prst="rect">
          <a:avLst/>
        </a:prstGeom>
      </xdr:spPr>
    </xdr:pic>
    <xdr:clientData/>
  </xdr:twoCellAnchor>
  <xdr:twoCellAnchor editAs="oneCell">
    <xdr:from>
      <xdr:col>10</xdr:col>
      <xdr:colOff>904876</xdr:colOff>
      <xdr:row>30</xdr:row>
      <xdr:rowOff>38100</xdr:rowOff>
    </xdr:from>
    <xdr:to>
      <xdr:col>11</xdr:col>
      <xdr:colOff>85725</xdr:colOff>
      <xdr:row>31</xdr:row>
      <xdr:rowOff>66638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8517675" y="8229600"/>
          <a:ext cx="2609849" cy="285714"/>
        </a:xfrm>
        <a:prstGeom prst="rect">
          <a:avLst/>
        </a:prstGeom>
      </xdr:spPr>
    </xdr:pic>
    <xdr:clientData/>
  </xdr:twoCellAnchor>
  <xdr:oneCellAnchor>
    <xdr:from>
      <xdr:col>5</xdr:col>
      <xdr:colOff>481853</xdr:colOff>
      <xdr:row>33</xdr:row>
      <xdr:rowOff>268941</xdr:rowOff>
    </xdr:from>
    <xdr:ext cx="5256246" cy="405432"/>
    <xdr:sp macro="" textlink="">
      <xdr:nvSpPr>
        <xdr:cNvPr id="8" name="مستطيل 7"/>
        <xdr:cNvSpPr/>
      </xdr:nvSpPr>
      <xdr:spPr>
        <a:xfrm>
          <a:off x="3652431" y="8998323"/>
          <a:ext cx="5256246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تقبلو منى خالص التحيه - محمد الريفى فى 10 يناير2015</a:t>
          </a:r>
          <a:r>
            <a:rPr lang="en-US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</a:t>
          </a:r>
          <a:endParaRPr lang="ar-SA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59</xdr:row>
      <xdr:rowOff>95250</xdr:rowOff>
    </xdr:from>
    <xdr:to>
      <xdr:col>10</xdr:col>
      <xdr:colOff>47625</xdr:colOff>
      <xdr:row>75</xdr:row>
      <xdr:rowOff>47269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14277975"/>
          <a:ext cx="7772400" cy="2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79</xdr:row>
      <xdr:rowOff>57150</xdr:rowOff>
    </xdr:from>
    <xdr:to>
      <xdr:col>9</xdr:col>
      <xdr:colOff>647700</xdr:colOff>
      <xdr:row>94</xdr:row>
      <xdr:rowOff>190144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18230850"/>
          <a:ext cx="7667625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98</xdr:row>
      <xdr:rowOff>142875</xdr:rowOff>
    </xdr:from>
    <xdr:to>
      <xdr:col>9</xdr:col>
      <xdr:colOff>657225</xdr:colOff>
      <xdr:row>114</xdr:row>
      <xdr:rowOff>94894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2925" y="22078950"/>
          <a:ext cx="7705725" cy="2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36</xdr:row>
      <xdr:rowOff>123825</xdr:rowOff>
    </xdr:from>
    <xdr:to>
      <xdr:col>9</xdr:col>
      <xdr:colOff>228600</xdr:colOff>
      <xdr:row>47</xdr:row>
      <xdr:rowOff>37744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8622450" y="8782050"/>
          <a:ext cx="7181850" cy="2847619"/>
        </a:xfrm>
        <a:prstGeom prst="rect">
          <a:avLst/>
        </a:prstGeom>
      </xdr:spPr>
    </xdr:pic>
    <xdr:clientData/>
  </xdr:twoCellAnchor>
  <xdr:oneCellAnchor>
    <xdr:from>
      <xdr:col>2</xdr:col>
      <xdr:colOff>700854</xdr:colOff>
      <xdr:row>132</xdr:row>
      <xdr:rowOff>50979</xdr:rowOff>
    </xdr:from>
    <xdr:ext cx="5256246" cy="405432"/>
    <xdr:sp macro="" textlink="">
      <xdr:nvSpPr>
        <xdr:cNvPr id="2" name="مستطيل 1"/>
        <xdr:cNvSpPr/>
      </xdr:nvSpPr>
      <xdr:spPr>
        <a:xfrm>
          <a:off x="1596225" y="29121279"/>
          <a:ext cx="5256246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تقبلو منى خالص التحيه - محمد الريفى فى 11 يناير2015</a:t>
          </a:r>
          <a:r>
            <a:rPr lang="en-US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</a:t>
          </a:r>
          <a:endParaRPr lang="ar-SA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41</xdr:row>
      <xdr:rowOff>9525</xdr:rowOff>
    </xdr:from>
    <xdr:to>
      <xdr:col>5</xdr:col>
      <xdr:colOff>1647099</xdr:colOff>
      <xdr:row>59</xdr:row>
      <xdr:rowOff>37689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8301" y="9715500"/>
          <a:ext cx="5809524" cy="3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61</xdr:row>
      <xdr:rowOff>9525</xdr:rowOff>
    </xdr:from>
    <xdr:to>
      <xdr:col>5</xdr:col>
      <xdr:colOff>1599474</xdr:colOff>
      <xdr:row>79</xdr:row>
      <xdr:rowOff>37689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5926" y="13335000"/>
          <a:ext cx="5809524" cy="3285714"/>
        </a:xfrm>
        <a:prstGeom prst="rect">
          <a:avLst/>
        </a:prstGeom>
      </xdr:spPr>
    </xdr:pic>
    <xdr:clientData/>
  </xdr:twoCellAnchor>
  <xdr:twoCellAnchor>
    <xdr:from>
      <xdr:col>1</xdr:col>
      <xdr:colOff>28576</xdr:colOff>
      <xdr:row>105</xdr:row>
      <xdr:rowOff>47625</xdr:rowOff>
    </xdr:from>
    <xdr:to>
      <xdr:col>7</xdr:col>
      <xdr:colOff>1</xdr:colOff>
      <xdr:row>107</xdr:row>
      <xdr:rowOff>161925</xdr:rowOff>
    </xdr:to>
    <xdr:sp macro="" textlink="">
      <xdr:nvSpPr>
        <xdr:cNvPr id="4" name="مستطيل مستدير الزوايا 3"/>
        <xdr:cNvSpPr/>
      </xdr:nvSpPr>
      <xdr:spPr>
        <a:xfrm>
          <a:off x="1733549" y="22574250"/>
          <a:ext cx="7305675" cy="47625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oneCellAnchor>
    <xdr:from>
      <xdr:col>0</xdr:col>
      <xdr:colOff>0</xdr:colOff>
      <xdr:row>105</xdr:row>
      <xdr:rowOff>41454</xdr:rowOff>
    </xdr:from>
    <xdr:ext cx="8039100" cy="387286"/>
    <xdr:sp macro="" textlink="$B$116">
      <xdr:nvSpPr>
        <xdr:cNvPr id="5" name="مستطيل 4"/>
        <xdr:cNvSpPr/>
      </xdr:nvSpPr>
      <xdr:spPr>
        <a:xfrm>
          <a:off x="1238250" y="22568079"/>
          <a:ext cx="8039100" cy="3872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fld id="{9F66963C-3678-472D-BD77-5BBE9F595CAB}" type="TxLink">
            <a:rPr lang="ar-SA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pPr algn="ctr"/>
            <a:t>تقبلوا خالص تحياتى - محمد الريفى فى 20 يناير 2015</a:t>
          </a:fld>
          <a:endParaRPr lang="ar-SA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rightToLeft="1" workbookViewId="0">
      <pane ySplit="5" topLeftCell="A6" activePane="bottomLeft" state="frozen"/>
      <selection pane="bottomLeft" activeCell="G8" sqref="G8"/>
    </sheetView>
  </sheetViews>
  <sheetFormatPr defaultColWidth="0" defaultRowHeight="14.25" zeroHeight="1" x14ac:dyDescent="0.2"/>
  <cols>
    <col min="1" max="1" width="1.25" customWidth="1"/>
    <col min="2" max="2" width="0.625" customWidth="1"/>
    <col min="3" max="3" width="22.125" customWidth="1"/>
    <col min="4" max="4" width="22.375" customWidth="1"/>
    <col min="5" max="5" width="57.5" hidden="1" customWidth="1"/>
    <col min="6" max="6" width="33.25" customWidth="1"/>
    <col min="7" max="7" width="22.875" customWidth="1"/>
    <col min="8" max="8" width="0.625" customWidth="1"/>
    <col min="9" max="9" width="1.25" customWidth="1"/>
    <col min="10" max="11" width="0" hidden="1" customWidth="1"/>
    <col min="12" max="16384" width="9" hidden="1"/>
  </cols>
  <sheetData>
    <row r="1" spans="1:11" ht="4.5" customHeight="1" x14ac:dyDescent="0.2">
      <c r="A1" s="22"/>
      <c r="B1" s="22"/>
      <c r="C1" s="22"/>
      <c r="D1" s="22"/>
      <c r="E1" s="22"/>
      <c r="F1" s="22"/>
      <c r="G1" s="22"/>
      <c r="H1" s="22"/>
      <c r="I1" s="23"/>
      <c r="J1" s="24"/>
      <c r="K1" s="24"/>
    </row>
    <row r="2" spans="1:11" ht="4.5" customHeight="1" x14ac:dyDescent="0.2">
      <c r="A2" s="22"/>
      <c r="I2" s="23"/>
    </row>
    <row r="3" spans="1:11" ht="37.5" customHeight="1" x14ac:dyDescent="0.2">
      <c r="A3" s="22"/>
      <c r="C3" s="232" t="s">
        <v>101</v>
      </c>
      <c r="D3" s="232"/>
      <c r="E3" s="232"/>
      <c r="F3" s="232"/>
      <c r="G3" s="232"/>
      <c r="I3" s="23"/>
    </row>
    <row r="4" spans="1:11" ht="3.75" customHeight="1" x14ac:dyDescent="0.2">
      <c r="A4" s="22"/>
      <c r="I4" s="23"/>
    </row>
    <row r="5" spans="1:11" ht="33.75" customHeight="1" thickBot="1" x14ac:dyDescent="0.25">
      <c r="A5" s="22"/>
      <c r="C5" s="25" t="s">
        <v>102</v>
      </c>
      <c r="D5" s="26" t="s">
        <v>103</v>
      </c>
      <c r="E5" s="26" t="s">
        <v>2</v>
      </c>
      <c r="F5" s="26" t="s">
        <v>104</v>
      </c>
      <c r="G5" s="26" t="s">
        <v>105</v>
      </c>
      <c r="H5" s="27"/>
      <c r="I5" s="23"/>
    </row>
    <row r="6" spans="1:11" ht="20.25" x14ac:dyDescent="0.2">
      <c r="A6" s="22"/>
      <c r="C6" s="28" t="s">
        <v>106</v>
      </c>
      <c r="D6" s="29" t="s">
        <v>107</v>
      </c>
      <c r="E6" s="29" t="s">
        <v>169</v>
      </c>
      <c r="F6" s="68" t="s">
        <v>170</v>
      </c>
      <c r="G6" s="30" t="str">
        <f>HYPERLINK("#"&amp;$C6&amp;"!A1","دخول للصفحه")</f>
        <v>دخول للصفحه</v>
      </c>
      <c r="I6" s="23"/>
    </row>
    <row r="7" spans="1:11" ht="20.25" x14ac:dyDescent="0.2">
      <c r="A7" s="22"/>
      <c r="C7" s="28" t="s">
        <v>167</v>
      </c>
      <c r="D7" s="29" t="s">
        <v>166</v>
      </c>
      <c r="E7" s="67" t="str">
        <f>SUM!G7</f>
        <v xml:space="preserve"> =SUM(C7:C11)</v>
      </c>
      <c r="F7" s="68" t="s">
        <v>231</v>
      </c>
      <c r="G7" s="30" t="str">
        <f t="shared" ref="G7:G8" si="0">HYPERLINK("#"&amp;$C7&amp;"!A1","دخول للصفحه")</f>
        <v>دخول للصفحه</v>
      </c>
      <c r="I7" s="23"/>
    </row>
    <row r="8" spans="1:11" ht="20.25" x14ac:dyDescent="0.2">
      <c r="A8" s="22"/>
      <c r="C8" s="28" t="s">
        <v>229</v>
      </c>
      <c r="D8" s="29" t="s">
        <v>166</v>
      </c>
      <c r="E8" s="67"/>
      <c r="F8" s="68" t="s">
        <v>230</v>
      </c>
      <c r="G8" s="30" t="str">
        <f t="shared" si="0"/>
        <v>دخول للصفحه</v>
      </c>
      <c r="I8" s="23"/>
    </row>
    <row r="9" spans="1:11" ht="20.25" x14ac:dyDescent="0.2">
      <c r="A9" s="22"/>
      <c r="C9" s="28"/>
      <c r="D9" s="29"/>
      <c r="E9" s="67"/>
      <c r="F9" s="68"/>
      <c r="G9" s="30"/>
      <c r="I9" s="23"/>
    </row>
    <row r="10" spans="1:11" ht="20.25" x14ac:dyDescent="0.2">
      <c r="A10" s="22"/>
      <c r="C10" s="28"/>
      <c r="D10" s="29"/>
      <c r="E10" s="67"/>
      <c r="F10" s="68"/>
      <c r="G10" s="30"/>
      <c r="I10" s="23"/>
    </row>
    <row r="11" spans="1:11" ht="20.25" x14ac:dyDescent="0.2">
      <c r="A11" s="22"/>
      <c r="C11" s="28"/>
      <c r="D11" s="29"/>
      <c r="E11" s="67"/>
      <c r="F11" s="68"/>
      <c r="G11" s="30"/>
      <c r="I11" s="23"/>
    </row>
    <row r="12" spans="1:11" ht="20.25" x14ac:dyDescent="0.2">
      <c r="A12" s="22"/>
      <c r="C12" s="28"/>
      <c r="D12" s="29"/>
      <c r="E12" s="67"/>
      <c r="F12" s="68"/>
      <c r="G12" s="30"/>
      <c r="I12" s="23"/>
    </row>
    <row r="13" spans="1:11" ht="20.25" x14ac:dyDescent="0.2">
      <c r="A13" s="22"/>
      <c r="C13" s="28"/>
      <c r="D13" s="29"/>
      <c r="E13" s="67"/>
      <c r="F13" s="68"/>
      <c r="G13" s="30"/>
      <c r="I13" s="23"/>
    </row>
    <row r="14" spans="1:11" ht="20.25" x14ac:dyDescent="0.2">
      <c r="A14" s="22"/>
      <c r="C14" s="28"/>
      <c r="D14" s="29"/>
      <c r="E14" s="67"/>
      <c r="F14" s="29"/>
      <c r="G14" s="30"/>
      <c r="I14" s="23"/>
    </row>
    <row r="15" spans="1:11" ht="20.25" x14ac:dyDescent="0.2">
      <c r="A15" s="22"/>
      <c r="C15" s="28"/>
      <c r="D15" s="29"/>
      <c r="E15" s="29"/>
      <c r="F15" s="29"/>
      <c r="G15" s="30"/>
      <c r="I15" s="23"/>
    </row>
    <row r="16" spans="1:11" ht="20.25" x14ac:dyDescent="0.2">
      <c r="A16" s="22"/>
      <c r="C16" s="28"/>
      <c r="D16" s="29"/>
      <c r="E16" s="29"/>
      <c r="F16" s="29"/>
      <c r="G16" s="30"/>
      <c r="I16" s="23"/>
    </row>
    <row r="17" spans="1:9" ht="20.25" x14ac:dyDescent="0.2">
      <c r="A17" s="22"/>
      <c r="C17" s="28"/>
      <c r="D17" s="29"/>
      <c r="E17" s="29"/>
      <c r="F17" s="29"/>
      <c r="G17" s="30"/>
      <c r="I17" s="23"/>
    </row>
    <row r="18" spans="1:9" ht="20.25" x14ac:dyDescent="0.2">
      <c r="A18" s="22"/>
      <c r="C18" s="28"/>
      <c r="D18" s="29"/>
      <c r="E18" s="29"/>
      <c r="F18" s="29"/>
      <c r="G18" s="30"/>
      <c r="I18" s="23"/>
    </row>
    <row r="19" spans="1:9" ht="20.25" x14ac:dyDescent="0.2">
      <c r="A19" s="22"/>
      <c r="C19" s="28"/>
      <c r="D19" s="29"/>
      <c r="E19" s="29"/>
      <c r="F19" s="29"/>
      <c r="G19" s="30"/>
      <c r="I19" s="23"/>
    </row>
    <row r="20" spans="1:9" ht="20.25" x14ac:dyDescent="0.2">
      <c r="A20" s="22"/>
      <c r="C20" s="28"/>
      <c r="D20" s="29"/>
      <c r="E20" s="29"/>
      <c r="F20" s="29"/>
      <c r="G20" s="30"/>
      <c r="I20" s="23"/>
    </row>
    <row r="21" spans="1:9" ht="20.25" x14ac:dyDescent="0.2">
      <c r="A21" s="22"/>
      <c r="C21" s="28"/>
      <c r="D21" s="29"/>
      <c r="E21" s="29"/>
      <c r="F21" s="29"/>
      <c r="G21" s="30"/>
      <c r="I21" s="23"/>
    </row>
    <row r="22" spans="1:9" ht="20.25" x14ac:dyDescent="0.2">
      <c r="A22" s="22"/>
      <c r="C22" s="28"/>
      <c r="D22" s="29"/>
      <c r="E22" s="29"/>
      <c r="F22" s="29"/>
      <c r="G22" s="30"/>
      <c r="I22" s="23"/>
    </row>
    <row r="23" spans="1:9" ht="20.25" x14ac:dyDescent="0.2">
      <c r="A23" s="22"/>
      <c r="C23" s="28"/>
      <c r="D23" s="29"/>
      <c r="E23" s="29"/>
      <c r="F23" s="29"/>
      <c r="G23" s="30"/>
      <c r="I23" s="23"/>
    </row>
    <row r="24" spans="1:9" ht="20.25" x14ac:dyDescent="0.2">
      <c r="A24" s="22"/>
      <c r="C24" s="28"/>
      <c r="D24" s="29"/>
      <c r="E24" s="29"/>
      <c r="F24" s="29"/>
      <c r="G24" s="30"/>
      <c r="I24" s="23"/>
    </row>
    <row r="25" spans="1:9" ht="20.25" x14ac:dyDescent="0.2">
      <c r="A25" s="22"/>
      <c r="C25" s="28"/>
      <c r="D25" s="29"/>
      <c r="E25" s="29"/>
      <c r="F25" s="29"/>
      <c r="G25" s="30"/>
      <c r="I25" s="23"/>
    </row>
    <row r="26" spans="1:9" ht="20.25" x14ac:dyDescent="0.2">
      <c r="A26" s="22"/>
      <c r="C26" s="28"/>
      <c r="D26" s="29"/>
      <c r="E26" s="29"/>
      <c r="F26" s="29"/>
      <c r="G26" s="30"/>
      <c r="I26" s="23"/>
    </row>
    <row r="27" spans="1:9" ht="20.25" x14ac:dyDescent="0.2">
      <c r="A27" s="22"/>
      <c r="C27" s="28"/>
      <c r="D27" s="29"/>
      <c r="E27" s="29"/>
      <c r="F27" s="29"/>
      <c r="G27" s="30"/>
      <c r="I27" s="23"/>
    </row>
    <row r="28" spans="1:9" ht="20.25" x14ac:dyDescent="0.2">
      <c r="A28" s="22"/>
      <c r="C28" s="28"/>
      <c r="D28" s="29"/>
      <c r="E28" s="29"/>
      <c r="F28" s="29"/>
      <c r="G28" s="30"/>
      <c r="I28" s="23"/>
    </row>
    <row r="29" spans="1:9" ht="20.25" x14ac:dyDescent="0.2">
      <c r="A29" s="22"/>
      <c r="C29" s="28"/>
      <c r="D29" s="29"/>
      <c r="E29" s="29"/>
      <c r="F29" s="29"/>
      <c r="G29" s="30"/>
      <c r="I29" s="23"/>
    </row>
    <row r="30" spans="1:9" ht="20.25" x14ac:dyDescent="0.2">
      <c r="A30" s="22"/>
      <c r="C30" s="28"/>
      <c r="D30" s="29"/>
      <c r="E30" s="29"/>
      <c r="F30" s="29"/>
      <c r="G30" s="30"/>
      <c r="I30" s="23"/>
    </row>
    <row r="31" spans="1:9" ht="20.25" x14ac:dyDescent="0.2">
      <c r="A31" s="22"/>
      <c r="C31" s="28"/>
      <c r="D31" s="29"/>
      <c r="E31" s="29"/>
      <c r="F31" s="29"/>
      <c r="G31" s="30"/>
      <c r="I31" s="23"/>
    </row>
    <row r="32" spans="1:9" ht="20.25" x14ac:dyDescent="0.2">
      <c r="A32" s="22"/>
      <c r="C32" s="28"/>
      <c r="D32" s="29"/>
      <c r="E32" s="29"/>
      <c r="F32" s="29"/>
      <c r="G32" s="30"/>
      <c r="I32" s="23"/>
    </row>
    <row r="33" spans="1:9" ht="20.25" x14ac:dyDescent="0.2">
      <c r="A33" s="22"/>
      <c r="C33" s="28"/>
      <c r="D33" s="29"/>
      <c r="E33" s="29"/>
      <c r="F33" s="29"/>
      <c r="G33" s="30"/>
      <c r="I33" s="23"/>
    </row>
    <row r="34" spans="1:9" ht="20.25" x14ac:dyDescent="0.2">
      <c r="A34" s="22"/>
      <c r="C34" s="28"/>
      <c r="D34" s="29"/>
      <c r="E34" s="29"/>
      <c r="F34" s="29"/>
      <c r="G34" s="30"/>
      <c r="I34" s="23"/>
    </row>
    <row r="35" spans="1:9" ht="20.25" x14ac:dyDescent="0.2">
      <c r="A35" s="22"/>
      <c r="C35" s="28"/>
      <c r="D35" s="29"/>
      <c r="E35" s="29"/>
      <c r="F35" s="29"/>
      <c r="G35" s="30"/>
      <c r="I35" s="23"/>
    </row>
    <row r="36" spans="1:9" ht="20.25" x14ac:dyDescent="0.2">
      <c r="A36" s="22"/>
      <c r="C36" s="28"/>
      <c r="D36" s="29"/>
      <c r="E36" s="29"/>
      <c r="F36" s="29"/>
      <c r="G36" s="30"/>
      <c r="I36" s="23"/>
    </row>
    <row r="37" spans="1:9" ht="20.25" x14ac:dyDescent="0.2">
      <c r="A37" s="22"/>
      <c r="C37" s="28"/>
      <c r="D37" s="29"/>
      <c r="E37" s="29"/>
      <c r="F37" s="29"/>
      <c r="G37" s="30"/>
      <c r="I37" s="23"/>
    </row>
    <row r="38" spans="1:9" ht="20.25" x14ac:dyDescent="0.2">
      <c r="A38" s="22"/>
      <c r="C38" s="28"/>
      <c r="D38" s="29"/>
      <c r="E38" s="29"/>
      <c r="F38" s="29"/>
      <c r="G38" s="30"/>
      <c r="I38" s="23"/>
    </row>
    <row r="39" spans="1:9" ht="20.25" x14ac:dyDescent="0.2">
      <c r="A39" s="22"/>
      <c r="C39" s="28"/>
      <c r="D39" s="29"/>
      <c r="E39" s="29"/>
      <c r="F39" s="29"/>
      <c r="G39" s="30"/>
      <c r="I39" s="23"/>
    </row>
    <row r="40" spans="1:9" ht="20.25" x14ac:dyDescent="0.2">
      <c r="A40" s="22"/>
      <c r="C40" s="28"/>
      <c r="D40" s="29"/>
      <c r="E40" s="29"/>
      <c r="F40" s="29"/>
      <c r="G40" s="30"/>
      <c r="I40" s="23"/>
    </row>
    <row r="41" spans="1:9" ht="20.25" x14ac:dyDescent="0.2">
      <c r="A41" s="22"/>
      <c r="C41" s="28"/>
      <c r="D41" s="29"/>
      <c r="E41" s="29"/>
      <c r="F41" s="29"/>
      <c r="G41" s="30"/>
      <c r="I41" s="23"/>
    </row>
    <row r="42" spans="1:9" ht="20.25" x14ac:dyDescent="0.2">
      <c r="A42" s="22"/>
      <c r="C42" s="28"/>
      <c r="D42" s="29"/>
      <c r="E42" s="29"/>
      <c r="F42" s="29"/>
      <c r="G42" s="30"/>
      <c r="I42" s="23"/>
    </row>
    <row r="43" spans="1:9" ht="20.25" x14ac:dyDescent="0.2">
      <c r="A43" s="22"/>
      <c r="C43" s="28"/>
      <c r="D43" s="29"/>
      <c r="E43" s="29"/>
      <c r="F43" s="29"/>
      <c r="G43" s="30"/>
      <c r="I43" s="23"/>
    </row>
    <row r="44" spans="1:9" ht="20.25" x14ac:dyDescent="0.2">
      <c r="A44" s="22"/>
      <c r="C44" s="28"/>
      <c r="D44" s="29"/>
      <c r="E44" s="29"/>
      <c r="F44" s="29"/>
      <c r="G44" s="30"/>
      <c r="I44" s="23"/>
    </row>
    <row r="45" spans="1:9" ht="20.25" x14ac:dyDescent="0.2">
      <c r="A45" s="22"/>
      <c r="C45" s="28"/>
      <c r="D45" s="29"/>
      <c r="E45" s="29"/>
      <c r="F45" s="29"/>
      <c r="G45" s="30"/>
      <c r="I45" s="23"/>
    </row>
    <row r="46" spans="1:9" ht="20.25" x14ac:dyDescent="0.2">
      <c r="A46" s="22"/>
      <c r="C46" s="28"/>
      <c r="D46" s="29"/>
      <c r="E46" s="29"/>
      <c r="F46" s="29"/>
      <c r="G46" s="30"/>
      <c r="I46" s="23"/>
    </row>
    <row r="47" spans="1:9" ht="20.25" x14ac:dyDescent="0.2">
      <c r="A47" s="22"/>
      <c r="C47" s="28"/>
      <c r="D47" s="29"/>
      <c r="E47" s="29"/>
      <c r="F47" s="29"/>
      <c r="G47" s="30"/>
      <c r="I47" s="23"/>
    </row>
    <row r="48" spans="1:9" ht="20.25" x14ac:dyDescent="0.2">
      <c r="A48" s="22"/>
      <c r="C48" s="28"/>
      <c r="D48" s="29"/>
      <c r="E48" s="29"/>
      <c r="F48" s="29"/>
      <c r="G48" s="30"/>
      <c r="I48" s="23"/>
    </row>
    <row r="49" spans="1:9" ht="20.25" x14ac:dyDescent="0.2">
      <c r="A49" s="22"/>
      <c r="C49" s="28"/>
      <c r="D49" s="29"/>
      <c r="E49" s="29"/>
      <c r="F49" s="29"/>
      <c r="G49" s="30"/>
      <c r="I49" s="23"/>
    </row>
    <row r="50" spans="1:9" ht="20.25" x14ac:dyDescent="0.2">
      <c r="A50" s="22"/>
      <c r="C50" s="28"/>
      <c r="D50" s="29"/>
      <c r="E50" s="29"/>
      <c r="F50" s="29"/>
      <c r="G50" s="30"/>
      <c r="I50" s="23"/>
    </row>
    <row r="51" spans="1:9" ht="20.25" x14ac:dyDescent="0.2">
      <c r="A51" s="22"/>
      <c r="C51" s="31"/>
      <c r="D51" s="32"/>
      <c r="E51" s="32"/>
      <c r="F51" s="32"/>
      <c r="G51" s="33"/>
      <c r="I51" s="23"/>
    </row>
    <row r="52" spans="1:9" ht="7.5" customHeight="1" x14ac:dyDescent="0.2">
      <c r="A52" s="22"/>
      <c r="I52" s="23"/>
    </row>
    <row r="53" spans="1:9" ht="11.25" customHeight="1" x14ac:dyDescent="0.2">
      <c r="A53" s="22"/>
      <c r="B53" s="22"/>
      <c r="C53" s="22"/>
      <c r="D53" s="22"/>
      <c r="E53" s="22"/>
      <c r="F53" s="22"/>
      <c r="G53" s="22"/>
      <c r="H53" s="22"/>
      <c r="I53" s="23"/>
    </row>
  </sheetData>
  <mergeCells count="1">
    <mergeCell ref="C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rightToLeft="1" topLeftCell="A43" workbookViewId="0">
      <selection activeCell="E62" sqref="E62"/>
    </sheetView>
  </sheetViews>
  <sheetFormatPr defaultColWidth="0" defaultRowHeight="14.25" zeroHeight="1" x14ac:dyDescent="0.2"/>
  <cols>
    <col min="1" max="1" width="1.25" style="34" customWidth="1"/>
    <col min="2" max="2" width="3.5" customWidth="1"/>
    <col min="3" max="8" width="9" customWidth="1"/>
    <col min="9" max="10" width="12.5" customWidth="1"/>
    <col min="11" max="12" width="9" customWidth="1"/>
    <col min="13" max="13" width="1.625" customWidth="1"/>
    <col min="14" max="14" width="1.875" style="34" customWidth="1"/>
    <col min="15" max="16" width="0" hidden="1" customWidth="1"/>
    <col min="17" max="16384" width="9" hidden="1"/>
  </cols>
  <sheetData>
    <row r="1" spans="1:14" s="34" customFormat="1" ht="6" customHeight="1" x14ac:dyDescent="0.2"/>
    <row r="2" spans="1:14" s="2" customFormat="1" ht="44.25" customHeight="1" thickBot="1" x14ac:dyDescent="0.25">
      <c r="A2" s="34"/>
      <c r="B2" s="238" t="s">
        <v>98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40"/>
      <c r="N2" s="34"/>
    </row>
    <row r="3" spans="1:14" s="34" customFormat="1" ht="6" customHeight="1" x14ac:dyDescent="0.2"/>
    <row r="4" spans="1:14" s="2" customFormat="1" ht="3.75" customHeight="1" thickBot="1" x14ac:dyDescent="0.25">
      <c r="A4" s="34"/>
      <c r="N4" s="34"/>
    </row>
    <row r="5" spans="1:14" ht="127.5" customHeight="1" thickBot="1" x14ac:dyDescent="0.25">
      <c r="C5" s="235" t="s">
        <v>100</v>
      </c>
      <c r="D5" s="236"/>
      <c r="E5" s="236"/>
      <c r="F5" s="236"/>
      <c r="G5" s="236"/>
      <c r="H5" s="236"/>
      <c r="I5" s="236"/>
      <c r="J5" s="236"/>
      <c r="K5" s="236"/>
      <c r="L5" s="237"/>
    </row>
    <row r="6" spans="1:14" ht="36" customHeight="1" x14ac:dyDescent="0.25">
      <c r="C6" s="293" t="s">
        <v>108</v>
      </c>
      <c r="D6" s="293"/>
      <c r="E6" s="293"/>
      <c r="F6" s="293"/>
      <c r="G6" s="293"/>
      <c r="H6" s="293"/>
      <c r="I6" s="293"/>
      <c r="J6" s="293"/>
      <c r="K6" s="293"/>
      <c r="L6" s="293"/>
      <c r="M6" s="1"/>
    </row>
    <row r="7" spans="1:14" ht="51.75" customHeight="1" x14ac:dyDescent="0.25">
      <c r="C7" s="292" t="s">
        <v>0</v>
      </c>
      <c r="D7" s="292"/>
      <c r="E7" s="292"/>
      <c r="F7" s="292"/>
      <c r="G7" s="292"/>
      <c r="H7" s="292"/>
      <c r="I7" s="292"/>
      <c r="J7" s="292"/>
      <c r="K7" s="292"/>
      <c r="L7" s="292"/>
      <c r="M7" s="1"/>
    </row>
    <row r="8" spans="1:14" ht="18" x14ac:dyDescent="0.25">
      <c r="C8" s="20" t="s">
        <v>1</v>
      </c>
      <c r="D8" s="294" t="s">
        <v>2</v>
      </c>
      <c r="E8" s="294"/>
      <c r="F8" s="294"/>
      <c r="G8" s="294"/>
      <c r="H8" s="294"/>
      <c r="I8" s="294" t="s">
        <v>8</v>
      </c>
      <c r="J8" s="294"/>
      <c r="K8" s="294"/>
      <c r="L8" s="21" t="s">
        <v>3</v>
      </c>
      <c r="M8" s="1"/>
    </row>
    <row r="9" spans="1:14" ht="18.75" customHeight="1" x14ac:dyDescent="0.25">
      <c r="C9" s="18">
        <v>1</v>
      </c>
      <c r="D9" s="295" t="s">
        <v>4</v>
      </c>
      <c r="E9" s="295"/>
      <c r="F9" s="295"/>
      <c r="G9" s="295"/>
      <c r="H9" s="295"/>
      <c r="I9" s="295" t="s">
        <v>9</v>
      </c>
      <c r="J9" s="295"/>
      <c r="K9" s="295"/>
      <c r="L9" s="19">
        <f>SUM(C9:C11)</f>
        <v>6</v>
      </c>
      <c r="M9" s="1"/>
    </row>
    <row r="10" spans="1:14" ht="18.75" customHeight="1" x14ac:dyDescent="0.25">
      <c r="C10" s="4">
        <v>2</v>
      </c>
      <c r="D10" s="278" t="s">
        <v>5</v>
      </c>
      <c r="E10" s="278"/>
      <c r="F10" s="278"/>
      <c r="G10" s="278"/>
      <c r="H10" s="278"/>
      <c r="I10" s="278" t="s">
        <v>10</v>
      </c>
      <c r="J10" s="278"/>
      <c r="K10" s="278"/>
      <c r="L10" s="5">
        <f>+C9:C12</f>
        <v>2</v>
      </c>
      <c r="M10" s="1"/>
    </row>
    <row r="11" spans="1:14" ht="18.75" customHeight="1" x14ac:dyDescent="0.25">
      <c r="C11" s="4">
        <v>3</v>
      </c>
      <c r="D11" s="278" t="s">
        <v>6</v>
      </c>
      <c r="E11" s="278"/>
      <c r="F11" s="278"/>
      <c r="G11" s="278"/>
      <c r="H11" s="278"/>
      <c r="I11" s="278" t="s">
        <v>11</v>
      </c>
      <c r="J11" s="278"/>
      <c r="K11" s="278"/>
      <c r="L11" s="5">
        <f>-C9:C12</f>
        <v>-3</v>
      </c>
      <c r="M11" s="1"/>
    </row>
    <row r="12" spans="1:14" ht="18.75" customHeight="1" thickBot="1" x14ac:dyDescent="0.3">
      <c r="C12" s="6">
        <v>4</v>
      </c>
      <c r="D12" s="288" t="s">
        <v>7</v>
      </c>
      <c r="E12" s="288"/>
      <c r="F12" s="288"/>
      <c r="G12" s="288"/>
      <c r="H12" s="288"/>
      <c r="I12" s="288" t="s">
        <v>12</v>
      </c>
      <c r="J12" s="288"/>
      <c r="K12" s="288"/>
      <c r="L12" s="7">
        <f>SUM(C9:C12)</f>
        <v>10</v>
      </c>
      <c r="M12" s="1"/>
    </row>
    <row r="13" spans="1:14" ht="8.25" customHeight="1" thickTop="1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18.75" thickBot="1" x14ac:dyDescent="0.3">
      <c r="C14" s="233" t="s">
        <v>13</v>
      </c>
      <c r="D14" s="234"/>
      <c r="E14" s="234"/>
      <c r="F14" s="234"/>
      <c r="G14" s="234"/>
      <c r="H14" s="234"/>
      <c r="I14" s="234"/>
      <c r="J14" s="234"/>
      <c r="K14" s="234"/>
      <c r="L14" s="282"/>
      <c r="M14" s="1"/>
    </row>
    <row r="15" spans="1:14" ht="18" x14ac:dyDescent="0.25">
      <c r="C15" s="1" t="s">
        <v>14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ht="22.5" customHeight="1" x14ac:dyDescent="0.25">
      <c r="C16" s="8" t="s">
        <v>15</v>
      </c>
      <c r="D16" s="8"/>
      <c r="E16" s="8"/>
      <c r="F16" s="8"/>
      <c r="G16" s="8"/>
      <c r="H16" s="8"/>
      <c r="I16" s="8"/>
      <c r="J16" s="8"/>
      <c r="K16" s="8"/>
      <c r="L16" s="8"/>
      <c r="M16" s="1"/>
    </row>
    <row r="17" spans="3:13" ht="18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3:13" ht="33" x14ac:dyDescent="0.85">
      <c r="C18" s="283" t="s">
        <v>16</v>
      </c>
      <c r="D18" s="283"/>
      <c r="E18" s="283"/>
      <c r="F18" s="283"/>
      <c r="G18" s="283"/>
      <c r="H18" s="283"/>
      <c r="I18" s="283"/>
      <c r="J18" s="283"/>
      <c r="K18" s="283"/>
      <c r="L18" s="283"/>
      <c r="M18" s="1"/>
    </row>
    <row r="19" spans="3:13" ht="18" x14ac:dyDescent="0.25">
      <c r="C19" s="248" t="s">
        <v>17</v>
      </c>
      <c r="D19" s="249"/>
      <c r="E19" s="275" t="s">
        <v>18</v>
      </c>
      <c r="F19" s="276"/>
      <c r="G19" s="276"/>
      <c r="H19" s="249"/>
      <c r="I19" s="284" t="s">
        <v>2</v>
      </c>
      <c r="J19" s="284"/>
      <c r="K19" s="286" t="s">
        <v>3</v>
      </c>
      <c r="L19" s="287"/>
      <c r="M19" s="1"/>
    </row>
    <row r="20" spans="3:13" ht="18" x14ac:dyDescent="0.25">
      <c r="C20" s="243" t="s">
        <v>19</v>
      </c>
      <c r="D20" s="244"/>
      <c r="E20" s="262" t="s">
        <v>20</v>
      </c>
      <c r="F20" s="263"/>
      <c r="G20" s="263"/>
      <c r="H20" s="277"/>
      <c r="I20" s="278" t="s">
        <v>21</v>
      </c>
      <c r="J20" s="278"/>
      <c r="K20" s="278">
        <f>C9+C10</f>
        <v>3</v>
      </c>
      <c r="L20" s="279"/>
      <c r="M20" s="1"/>
    </row>
    <row r="21" spans="3:13" ht="18" x14ac:dyDescent="0.25">
      <c r="C21" s="243" t="s">
        <v>22</v>
      </c>
      <c r="D21" s="244"/>
      <c r="E21" s="262" t="s">
        <v>23</v>
      </c>
      <c r="F21" s="263"/>
      <c r="G21" s="263"/>
      <c r="H21" s="277"/>
      <c r="I21" s="278" t="s">
        <v>28</v>
      </c>
      <c r="J21" s="278"/>
      <c r="K21" s="278">
        <f>C9-C10</f>
        <v>-1</v>
      </c>
      <c r="L21" s="279"/>
      <c r="M21" s="1"/>
    </row>
    <row r="22" spans="3:13" ht="18" x14ac:dyDescent="0.25">
      <c r="C22" s="243" t="s">
        <v>24</v>
      </c>
      <c r="D22" s="244"/>
      <c r="E22" s="262" t="s">
        <v>25</v>
      </c>
      <c r="F22" s="263"/>
      <c r="G22" s="263"/>
      <c r="H22" s="277"/>
      <c r="I22" s="278" t="s">
        <v>29</v>
      </c>
      <c r="J22" s="278"/>
      <c r="K22" s="278">
        <f>C9/C10</f>
        <v>0.5</v>
      </c>
      <c r="L22" s="279"/>
      <c r="M22" s="1"/>
    </row>
    <row r="23" spans="3:13" ht="18" x14ac:dyDescent="0.25">
      <c r="C23" s="243" t="s">
        <v>26</v>
      </c>
      <c r="D23" s="244"/>
      <c r="E23" s="262" t="s">
        <v>27</v>
      </c>
      <c r="F23" s="263"/>
      <c r="G23" s="263"/>
      <c r="H23" s="277"/>
      <c r="I23" s="278" t="s">
        <v>30</v>
      </c>
      <c r="J23" s="278"/>
      <c r="K23" s="278">
        <f>C9*C10</f>
        <v>2</v>
      </c>
      <c r="L23" s="279"/>
      <c r="M23" s="1"/>
    </row>
    <row r="24" spans="3:13" ht="18" x14ac:dyDescent="0.25">
      <c r="C24" s="243" t="s">
        <v>31</v>
      </c>
      <c r="D24" s="244"/>
      <c r="E24" s="262" t="s">
        <v>32</v>
      </c>
      <c r="F24" s="263"/>
      <c r="G24" s="263"/>
      <c r="H24" s="277"/>
      <c r="I24" s="278" t="s">
        <v>33</v>
      </c>
      <c r="J24" s="278"/>
      <c r="K24" s="290">
        <f>C9%</f>
        <v>0.01</v>
      </c>
      <c r="L24" s="291"/>
      <c r="M24" s="1"/>
    </row>
    <row r="25" spans="3:13" ht="18" x14ac:dyDescent="0.25">
      <c r="C25" s="243" t="s">
        <v>34</v>
      </c>
      <c r="D25" s="244"/>
      <c r="E25" s="262" t="s">
        <v>35</v>
      </c>
      <c r="F25" s="263"/>
      <c r="G25" s="263"/>
      <c r="H25" s="277"/>
      <c r="I25" s="278" t="s">
        <v>36</v>
      </c>
      <c r="J25" s="278"/>
      <c r="K25" s="278" t="str">
        <f>C9&amp;C8</f>
        <v>1الحاله</v>
      </c>
      <c r="L25" s="279"/>
      <c r="M25" s="1"/>
    </row>
    <row r="26" spans="3:13" ht="18" x14ac:dyDescent="0.25">
      <c r="C26" s="243" t="s">
        <v>37</v>
      </c>
      <c r="D26" s="244"/>
      <c r="E26" s="262" t="s">
        <v>38</v>
      </c>
      <c r="F26" s="263"/>
      <c r="G26" s="263"/>
      <c r="H26" s="277"/>
      <c r="I26" s="278" t="s">
        <v>39</v>
      </c>
      <c r="J26" s="278"/>
      <c r="K26" s="278">
        <f>C10^C10</f>
        <v>4</v>
      </c>
      <c r="L26" s="279"/>
      <c r="M26" s="1"/>
    </row>
    <row r="27" spans="3:13" ht="18" x14ac:dyDescent="0.25">
      <c r="C27" s="243" t="s">
        <v>40</v>
      </c>
      <c r="D27" s="244"/>
      <c r="E27" s="262" t="s">
        <v>46</v>
      </c>
      <c r="F27" s="263"/>
      <c r="G27" s="263"/>
      <c r="H27" s="277"/>
      <c r="I27" s="278" t="s">
        <v>41</v>
      </c>
      <c r="J27" s="278"/>
      <c r="K27" s="278" t="b">
        <f>C9=1</f>
        <v>1</v>
      </c>
      <c r="L27" s="279"/>
      <c r="M27" s="1"/>
    </row>
    <row r="28" spans="3:13" ht="18" x14ac:dyDescent="0.25">
      <c r="C28" s="243" t="s">
        <v>42</v>
      </c>
      <c r="D28" s="244"/>
      <c r="E28" s="262" t="s">
        <v>47</v>
      </c>
      <c r="F28" s="263"/>
      <c r="G28" s="263"/>
      <c r="H28" s="277"/>
      <c r="I28" s="278" t="s">
        <v>43</v>
      </c>
      <c r="J28" s="278"/>
      <c r="K28" s="278" t="b">
        <f>C9&gt;1</f>
        <v>0</v>
      </c>
      <c r="L28" s="279"/>
      <c r="M28" s="1"/>
    </row>
    <row r="29" spans="3:13" ht="18" x14ac:dyDescent="0.25">
      <c r="C29" s="243" t="s">
        <v>44</v>
      </c>
      <c r="D29" s="244"/>
      <c r="E29" s="262" t="s">
        <v>51</v>
      </c>
      <c r="F29" s="263"/>
      <c r="G29" s="263"/>
      <c r="H29" s="277"/>
      <c r="I29" s="278" t="s">
        <v>45</v>
      </c>
      <c r="J29" s="278"/>
      <c r="K29" s="278" t="b">
        <f>C10&lt;C11</f>
        <v>1</v>
      </c>
      <c r="L29" s="279"/>
      <c r="M29" s="1"/>
    </row>
    <row r="30" spans="3:13" ht="18" x14ac:dyDescent="0.25">
      <c r="C30" s="243" t="s">
        <v>49</v>
      </c>
      <c r="D30" s="244"/>
      <c r="E30" s="262" t="s">
        <v>48</v>
      </c>
      <c r="F30" s="263"/>
      <c r="G30" s="263"/>
      <c r="H30" s="277"/>
      <c r="I30" s="278" t="s">
        <v>50</v>
      </c>
      <c r="J30" s="278"/>
      <c r="K30" s="278" t="b">
        <f>C9&gt;=1</f>
        <v>1</v>
      </c>
      <c r="L30" s="279"/>
      <c r="M30" s="1"/>
    </row>
    <row r="31" spans="3:13" ht="18" x14ac:dyDescent="0.25">
      <c r="C31" s="243" t="s">
        <v>53</v>
      </c>
      <c r="D31" s="244"/>
      <c r="E31" s="262" t="s">
        <v>52</v>
      </c>
      <c r="F31" s="263"/>
      <c r="G31" s="263"/>
      <c r="H31" s="277"/>
      <c r="I31" s="278" t="s">
        <v>54</v>
      </c>
      <c r="J31" s="278"/>
      <c r="K31" s="278" t="b">
        <f>C9&lt;=C10</f>
        <v>1</v>
      </c>
      <c r="L31" s="279"/>
      <c r="M31" s="1"/>
    </row>
    <row r="32" spans="3:13" ht="21.75" customHeight="1" thickBot="1" x14ac:dyDescent="0.3">
      <c r="C32" s="246" t="s">
        <v>55</v>
      </c>
      <c r="D32" s="247"/>
      <c r="E32" s="255" t="s">
        <v>56</v>
      </c>
      <c r="F32" s="256"/>
      <c r="G32" s="256"/>
      <c r="H32" s="281"/>
      <c r="I32" s="288" t="s">
        <v>57</v>
      </c>
      <c r="J32" s="288"/>
      <c r="K32" s="288" t="b">
        <f>C9&lt;&gt;C10</f>
        <v>1</v>
      </c>
      <c r="L32" s="289"/>
      <c r="M32" s="1"/>
    </row>
    <row r="33" spans="3:13" ht="18.75" thickTop="1" x14ac:dyDescent="0.25">
      <c r="C33" s="3"/>
      <c r="D33" s="1"/>
      <c r="E33" s="1"/>
      <c r="F33" s="1"/>
      <c r="G33" s="1"/>
      <c r="H33" s="1"/>
      <c r="I33" s="285"/>
      <c r="J33" s="285"/>
      <c r="K33" s="285"/>
      <c r="L33" s="285"/>
      <c r="M33" s="1"/>
    </row>
    <row r="34" spans="3:13" ht="18.75" thickBot="1" x14ac:dyDescent="0.3">
      <c r="C34" s="233" t="s">
        <v>58</v>
      </c>
      <c r="D34" s="234"/>
      <c r="E34" s="234"/>
      <c r="F34" s="234"/>
      <c r="G34" s="234"/>
      <c r="H34" s="234"/>
      <c r="I34" s="234"/>
      <c r="J34" s="234"/>
      <c r="K34" s="234"/>
      <c r="L34" s="282"/>
      <c r="M34" s="1"/>
    </row>
    <row r="35" spans="3:13" ht="33" x14ac:dyDescent="0.85">
      <c r="C35" s="283" t="s">
        <v>59</v>
      </c>
      <c r="D35" s="283"/>
      <c r="E35" s="283"/>
      <c r="F35" s="283"/>
      <c r="G35" s="283"/>
      <c r="H35" s="283"/>
      <c r="I35" s="283"/>
      <c r="J35" s="283"/>
      <c r="K35" s="283"/>
      <c r="L35" s="283"/>
      <c r="M35" s="1"/>
    </row>
    <row r="36" spans="3:13" ht="18" x14ac:dyDescent="0.25">
      <c r="C36" s="248" t="s">
        <v>17</v>
      </c>
      <c r="D36" s="249"/>
      <c r="E36" s="275" t="s">
        <v>18</v>
      </c>
      <c r="F36" s="276"/>
      <c r="G36" s="276"/>
      <c r="H36" s="249"/>
      <c r="I36" s="284" t="s">
        <v>2</v>
      </c>
      <c r="J36" s="284"/>
      <c r="K36" s="286" t="s">
        <v>61</v>
      </c>
      <c r="L36" s="287"/>
      <c r="M36" s="1"/>
    </row>
    <row r="37" spans="3:13" ht="17.25" customHeight="1" x14ac:dyDescent="0.25">
      <c r="C37" s="243" t="s">
        <v>60</v>
      </c>
      <c r="D37" s="244"/>
      <c r="E37" s="262" t="s">
        <v>62</v>
      </c>
      <c r="F37" s="263"/>
      <c r="G37" s="263"/>
      <c r="H37" s="277"/>
      <c r="I37" s="278" t="s">
        <v>4</v>
      </c>
      <c r="J37" s="278"/>
      <c r="K37" s="278">
        <f>SUM(C9:C12)</f>
        <v>10</v>
      </c>
      <c r="L37" s="279"/>
    </row>
    <row r="38" spans="3:13" ht="17.25" customHeight="1" x14ac:dyDescent="0.25">
      <c r="C38" s="243" t="s">
        <v>63</v>
      </c>
      <c r="D38" s="244"/>
      <c r="E38" s="262" t="s">
        <v>64</v>
      </c>
      <c r="F38" s="263"/>
      <c r="G38" s="263"/>
      <c r="H38" s="277"/>
      <c r="I38" s="278" t="s">
        <v>65</v>
      </c>
      <c r="J38" s="278"/>
      <c r="K38" s="278">
        <f>SUM(C8,C9)</f>
        <v>1</v>
      </c>
      <c r="L38" s="279"/>
    </row>
    <row r="39" spans="3:13" ht="17.25" customHeight="1" thickBot="1" x14ac:dyDescent="0.3">
      <c r="C39" s="246" t="s">
        <v>66</v>
      </c>
      <c r="D39" s="247"/>
      <c r="E39" s="253" t="s">
        <v>67</v>
      </c>
      <c r="F39" s="254"/>
      <c r="G39" s="254"/>
      <c r="H39" s="254"/>
      <c r="I39" s="254"/>
      <c r="J39" s="254"/>
      <c r="K39" s="254"/>
      <c r="L39" s="280"/>
    </row>
    <row r="40" spans="3:13" ht="18.75" thickTop="1" x14ac:dyDescent="0.2">
      <c r="C40" s="3"/>
    </row>
    <row r="41" spans="3:13" ht="4.5" customHeight="1" thickBot="1" x14ac:dyDescent="0.9">
      <c r="C41" s="274" t="s">
        <v>68</v>
      </c>
      <c r="D41" s="274"/>
      <c r="E41" s="274"/>
      <c r="F41" s="274"/>
      <c r="G41" s="274"/>
      <c r="H41" s="274"/>
      <c r="I41" s="274"/>
      <c r="J41" s="274"/>
      <c r="K41" s="274"/>
      <c r="L41" s="274"/>
    </row>
    <row r="42" spans="3:13" x14ac:dyDescent="0.2">
      <c r="C42" s="250" t="s">
        <v>82</v>
      </c>
      <c r="D42" s="250"/>
      <c r="E42" s="250"/>
      <c r="F42" s="250"/>
      <c r="G42" s="250"/>
      <c r="H42" s="250"/>
      <c r="I42" s="250"/>
      <c r="J42" s="250"/>
      <c r="K42" s="250"/>
      <c r="L42" s="250"/>
    </row>
    <row r="43" spans="3:13" x14ac:dyDescent="0.2">
      <c r="C43" s="250"/>
      <c r="D43" s="250"/>
      <c r="E43" s="250"/>
      <c r="F43" s="250"/>
      <c r="G43" s="250"/>
      <c r="H43" s="250"/>
      <c r="I43" s="250"/>
      <c r="J43" s="250"/>
      <c r="K43" s="250"/>
      <c r="L43" s="250"/>
    </row>
    <row r="44" spans="3:13" ht="18" x14ac:dyDescent="0.25">
      <c r="C44" s="248" t="s">
        <v>71</v>
      </c>
      <c r="D44" s="249"/>
      <c r="E44" s="275" t="s">
        <v>70</v>
      </c>
      <c r="F44" s="276"/>
      <c r="G44" s="259" t="s">
        <v>2</v>
      </c>
      <c r="H44" s="260"/>
      <c r="I44" s="260"/>
      <c r="J44" s="260"/>
      <c r="K44" s="260"/>
      <c r="L44" s="261"/>
    </row>
    <row r="45" spans="3:13" ht="18" x14ac:dyDescent="0.25">
      <c r="C45" s="243" t="s">
        <v>69</v>
      </c>
      <c r="D45" s="244"/>
      <c r="E45" s="272" t="s">
        <v>72</v>
      </c>
      <c r="F45" s="273"/>
      <c r="G45" s="262" t="s">
        <v>73</v>
      </c>
      <c r="H45" s="263"/>
      <c r="I45" s="263"/>
      <c r="J45" s="263"/>
      <c r="K45" s="263"/>
      <c r="L45" s="264"/>
    </row>
    <row r="46" spans="3:13" ht="18" x14ac:dyDescent="0.25">
      <c r="C46" s="243" t="s">
        <v>74</v>
      </c>
      <c r="D46" s="244"/>
      <c r="E46" s="272" t="s">
        <v>75</v>
      </c>
      <c r="F46" s="273"/>
      <c r="G46" s="262" t="s">
        <v>84</v>
      </c>
      <c r="H46" s="263"/>
      <c r="I46" s="263"/>
      <c r="J46" s="263"/>
      <c r="K46" s="263"/>
      <c r="L46" s="264"/>
    </row>
    <row r="47" spans="3:13" ht="18" x14ac:dyDescent="0.25">
      <c r="C47" s="243" t="s">
        <v>76</v>
      </c>
      <c r="D47" s="244"/>
      <c r="E47" s="272" t="s">
        <v>77</v>
      </c>
      <c r="F47" s="273"/>
      <c r="G47" s="262" t="s">
        <v>85</v>
      </c>
      <c r="H47" s="263"/>
      <c r="I47" s="263"/>
      <c r="J47" s="263"/>
      <c r="K47" s="263"/>
      <c r="L47" s="264"/>
    </row>
    <row r="48" spans="3:13" ht="18" x14ac:dyDescent="0.25">
      <c r="C48" s="265" t="s">
        <v>78</v>
      </c>
      <c r="D48" s="266"/>
      <c r="E48" s="267" t="s">
        <v>79</v>
      </c>
      <c r="F48" s="268"/>
      <c r="G48" s="269" t="s">
        <v>86</v>
      </c>
      <c r="H48" s="270"/>
      <c r="I48" s="270"/>
      <c r="J48" s="270"/>
      <c r="K48" s="270"/>
      <c r="L48" s="271"/>
    </row>
    <row r="49" spans="3:12" ht="2.25" customHeight="1" thickBot="1" x14ac:dyDescent="0.3">
      <c r="C49" s="251" t="s">
        <v>81</v>
      </c>
      <c r="D49" s="252"/>
      <c r="E49" s="253" t="s">
        <v>80</v>
      </c>
      <c r="F49" s="254"/>
      <c r="G49" s="255" t="s">
        <v>83</v>
      </c>
      <c r="H49" s="256"/>
      <c r="I49" s="256"/>
      <c r="J49" s="256"/>
      <c r="K49" s="256"/>
      <c r="L49" s="257"/>
    </row>
    <row r="50" spans="3:12" ht="6.75" customHeight="1" thickTop="1" x14ac:dyDescent="0.2"/>
    <row r="51" spans="3:12" x14ac:dyDescent="0.2"/>
    <row r="52" spans="3:12" ht="18" customHeight="1" x14ac:dyDescent="0.25">
      <c r="C52" s="248" t="str">
        <f>$E$45</f>
        <v>مرجع نسبى</v>
      </c>
      <c r="D52" s="249"/>
      <c r="E52" s="248" t="str">
        <f>$E$46</f>
        <v>مرجع مطلق</v>
      </c>
      <c r="F52" s="249"/>
      <c r="G52" s="248" t="str">
        <f>$E$47</f>
        <v>صف مطلق</v>
      </c>
      <c r="H52" s="249"/>
      <c r="I52" s="248" t="s">
        <v>79</v>
      </c>
      <c r="J52" s="249"/>
      <c r="K52" s="248" t="str">
        <f>$E$49</f>
        <v>مرجع مختلط</v>
      </c>
      <c r="L52" s="249"/>
    </row>
    <row r="53" spans="3:12" ht="18" x14ac:dyDescent="0.25">
      <c r="C53" s="243">
        <f>C9</f>
        <v>1</v>
      </c>
      <c r="D53" s="244"/>
      <c r="E53" s="243">
        <f>$C$10</f>
        <v>2</v>
      </c>
      <c r="F53" s="244"/>
      <c r="G53" s="243">
        <f>C$10</f>
        <v>2</v>
      </c>
      <c r="H53" s="244"/>
      <c r="I53" s="243">
        <f>$C9</f>
        <v>1</v>
      </c>
      <c r="J53" s="244"/>
      <c r="K53" s="243">
        <f>$C9*$C$10</f>
        <v>2</v>
      </c>
      <c r="L53" s="244"/>
    </row>
    <row r="54" spans="3:12" ht="18" x14ac:dyDescent="0.25">
      <c r="C54" s="243">
        <f>C10</f>
        <v>2</v>
      </c>
      <c r="D54" s="244"/>
      <c r="E54" s="243">
        <f t="shared" ref="E54:E56" si="0">$C$10</f>
        <v>2</v>
      </c>
      <c r="F54" s="244"/>
      <c r="G54" s="243">
        <f t="shared" ref="G54:G56" si="1">C$10</f>
        <v>2</v>
      </c>
      <c r="H54" s="244"/>
      <c r="I54" s="243">
        <f>$C10</f>
        <v>2</v>
      </c>
      <c r="J54" s="244"/>
      <c r="K54" s="243">
        <f t="shared" ref="K54:K56" si="2">$C10*$C$10</f>
        <v>4</v>
      </c>
      <c r="L54" s="244"/>
    </row>
    <row r="55" spans="3:12" ht="18" x14ac:dyDescent="0.25">
      <c r="C55" s="243">
        <f>C11</f>
        <v>3</v>
      </c>
      <c r="D55" s="244"/>
      <c r="E55" s="243">
        <f t="shared" si="0"/>
        <v>2</v>
      </c>
      <c r="F55" s="244"/>
      <c r="G55" s="243">
        <f t="shared" si="1"/>
        <v>2</v>
      </c>
      <c r="H55" s="244"/>
      <c r="I55" s="243">
        <f>$C11</f>
        <v>3</v>
      </c>
      <c r="J55" s="244"/>
      <c r="K55" s="243">
        <f t="shared" si="2"/>
        <v>6</v>
      </c>
      <c r="L55" s="244"/>
    </row>
    <row r="56" spans="3:12" ht="18.75" thickBot="1" x14ac:dyDescent="0.3">
      <c r="C56" s="246">
        <f>C12</f>
        <v>4</v>
      </c>
      <c r="D56" s="247"/>
      <c r="E56" s="246">
        <f t="shared" si="0"/>
        <v>2</v>
      </c>
      <c r="F56" s="247"/>
      <c r="G56" s="246">
        <f t="shared" si="1"/>
        <v>2</v>
      </c>
      <c r="H56" s="247"/>
      <c r="I56" s="246">
        <f>$C12</f>
        <v>4</v>
      </c>
      <c r="J56" s="247"/>
      <c r="K56" s="246">
        <f t="shared" si="2"/>
        <v>8</v>
      </c>
      <c r="L56" s="247"/>
    </row>
    <row r="57" spans="3:12" ht="15" thickTop="1" x14ac:dyDescent="0.2">
      <c r="C57" s="258"/>
      <c r="D57" s="258"/>
      <c r="I57" s="258"/>
      <c r="J57" s="258"/>
    </row>
    <row r="58" spans="3:12" ht="33" x14ac:dyDescent="0.85">
      <c r="C58" s="245" t="s">
        <v>87</v>
      </c>
      <c r="D58" s="245"/>
      <c r="E58" s="245"/>
      <c r="F58" s="245"/>
      <c r="G58" s="245"/>
      <c r="H58" s="245"/>
      <c r="I58" s="245"/>
      <c r="J58" s="245"/>
      <c r="K58" s="245"/>
      <c r="L58" s="245"/>
    </row>
    <row r="59" spans="3:12" ht="18" x14ac:dyDescent="0.25">
      <c r="C59" s="248" t="s">
        <v>88</v>
      </c>
      <c r="D59" s="249"/>
      <c r="E59" s="9" t="s">
        <v>8</v>
      </c>
      <c r="F59" s="10"/>
      <c r="G59" s="10"/>
      <c r="H59" s="10"/>
      <c r="I59" s="10"/>
      <c r="J59" s="10"/>
      <c r="K59" s="10"/>
      <c r="L59" s="11"/>
    </row>
    <row r="60" spans="3:12" ht="18" x14ac:dyDescent="0.25">
      <c r="C60" s="243" t="s">
        <v>89</v>
      </c>
      <c r="D60" s="244"/>
      <c r="E60" s="12" t="s">
        <v>95</v>
      </c>
      <c r="F60" s="14"/>
      <c r="G60" s="14"/>
      <c r="H60" s="14"/>
      <c r="I60" s="14"/>
      <c r="J60" s="14"/>
      <c r="K60" s="241" t="s">
        <v>4</v>
      </c>
      <c r="L60" s="242"/>
    </row>
    <row r="61" spans="3:12" ht="18" x14ac:dyDescent="0.25">
      <c r="C61" s="243" t="s">
        <v>90</v>
      </c>
      <c r="D61" s="244"/>
      <c r="E61" s="12" t="s">
        <v>92</v>
      </c>
      <c r="F61" s="14"/>
      <c r="G61" s="14"/>
      <c r="H61" s="14"/>
      <c r="I61" s="14"/>
      <c r="J61" s="14"/>
      <c r="K61" s="241" t="s">
        <v>91</v>
      </c>
      <c r="L61" s="242"/>
    </row>
    <row r="62" spans="3:12" ht="18.75" customHeight="1" x14ac:dyDescent="0.25">
      <c r="C62" s="243" t="s">
        <v>93</v>
      </c>
      <c r="D62" s="244"/>
      <c r="E62" s="13" t="s">
        <v>232</v>
      </c>
      <c r="F62" s="15"/>
      <c r="G62" s="15"/>
      <c r="H62" s="15"/>
      <c r="I62" s="15"/>
      <c r="J62" s="15"/>
      <c r="K62" s="15"/>
      <c r="L62" s="16" t="s">
        <v>94</v>
      </c>
    </row>
    <row r="63" spans="3:12" ht="9" customHeight="1" x14ac:dyDescent="0.2"/>
    <row r="64" spans="3:12" ht="15" thickBot="1" x14ac:dyDescent="0.25">
      <c r="C64" s="233" t="s">
        <v>96</v>
      </c>
      <c r="D64" s="234"/>
      <c r="E64" s="234"/>
      <c r="F64" s="234"/>
      <c r="G64" s="234"/>
      <c r="H64" s="234"/>
      <c r="I64" s="234"/>
      <c r="J64" s="234"/>
      <c r="K64" s="234"/>
      <c r="L64" s="17" t="s">
        <v>97</v>
      </c>
    </row>
    <row r="65" spans="16:16" x14ac:dyDescent="0.2"/>
    <row r="66" spans="16:16" ht="31.5" customHeight="1" x14ac:dyDescent="0.2"/>
    <row r="67" spans="16:16" s="34" customFormat="1" x14ac:dyDescent="0.2"/>
    <row r="68" spans="16:16" hidden="1" x14ac:dyDescent="0.2"/>
    <row r="69" spans="16:16" hidden="1" x14ac:dyDescent="0.2"/>
    <row r="70" spans="16:16" hidden="1" x14ac:dyDescent="0.2">
      <c r="P70" t="s">
        <v>99</v>
      </c>
    </row>
    <row r="71" spans="16:16" hidden="1" x14ac:dyDescent="0.2"/>
    <row r="72" spans="16:16" hidden="1" x14ac:dyDescent="0.2"/>
    <row r="73" spans="16:16" hidden="1" x14ac:dyDescent="0.2"/>
    <row r="74" spans="16:16" hidden="1" x14ac:dyDescent="0.2"/>
  </sheetData>
  <mergeCells count="145">
    <mergeCell ref="C7:L7"/>
    <mergeCell ref="C6:L6"/>
    <mergeCell ref="D8:H8"/>
    <mergeCell ref="D9:H9"/>
    <mergeCell ref="C14:L14"/>
    <mergeCell ref="D10:H10"/>
    <mergeCell ref="D11:H11"/>
    <mergeCell ref="D12:H12"/>
    <mergeCell ref="I8:K8"/>
    <mergeCell ref="I9:K9"/>
    <mergeCell ref="I10:K10"/>
    <mergeCell ref="I11:K11"/>
    <mergeCell ref="I12:K12"/>
    <mergeCell ref="K19:L19"/>
    <mergeCell ref="K20:L20"/>
    <mergeCell ref="K21:L21"/>
    <mergeCell ref="K22:L22"/>
    <mergeCell ref="K23:L23"/>
    <mergeCell ref="K24:L24"/>
    <mergeCell ref="K25:L25"/>
    <mergeCell ref="I19:J19"/>
    <mergeCell ref="I20:J20"/>
    <mergeCell ref="I21:J21"/>
    <mergeCell ref="I22:J22"/>
    <mergeCell ref="I23:J23"/>
    <mergeCell ref="I26:J26"/>
    <mergeCell ref="I27:J27"/>
    <mergeCell ref="I28:J28"/>
    <mergeCell ref="I29:J29"/>
    <mergeCell ref="K26:L26"/>
    <mergeCell ref="K27:L27"/>
    <mergeCell ref="K28:L28"/>
    <mergeCell ref="I24:J24"/>
    <mergeCell ref="I25:J25"/>
    <mergeCell ref="C18:L18"/>
    <mergeCell ref="E19:H19"/>
    <mergeCell ref="E20:H20"/>
    <mergeCell ref="E21:H21"/>
    <mergeCell ref="E22:H22"/>
    <mergeCell ref="K37:L37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I36:J36"/>
    <mergeCell ref="K33:L33"/>
    <mergeCell ref="K36:L36"/>
    <mergeCell ref="K32:L32"/>
    <mergeCell ref="I30:J30"/>
    <mergeCell ref="I31:J31"/>
    <mergeCell ref="I32:J32"/>
    <mergeCell ref="I33:J33"/>
    <mergeCell ref="K29:L29"/>
    <mergeCell ref="E32:H32"/>
    <mergeCell ref="C34:L34"/>
    <mergeCell ref="C36:D36"/>
    <mergeCell ref="E36:H36"/>
    <mergeCell ref="C37:D37"/>
    <mergeCell ref="E37:H37"/>
    <mergeCell ref="I37:J37"/>
    <mergeCell ref="C35:L35"/>
    <mergeCell ref="E23:H23"/>
    <mergeCell ref="E24:H24"/>
    <mergeCell ref="E25:H25"/>
    <mergeCell ref="E26:H26"/>
    <mergeCell ref="E27:H27"/>
    <mergeCell ref="E28:H28"/>
    <mergeCell ref="C28:D28"/>
    <mergeCell ref="C29:D29"/>
    <mergeCell ref="C30:D30"/>
    <mergeCell ref="C31:D31"/>
    <mergeCell ref="C32:D32"/>
    <mergeCell ref="K30:L30"/>
    <mergeCell ref="K31:L31"/>
    <mergeCell ref="E29:H29"/>
    <mergeCell ref="E30:H30"/>
    <mergeCell ref="E31:H31"/>
    <mergeCell ref="C41:L41"/>
    <mergeCell ref="C44:D44"/>
    <mergeCell ref="C45:D45"/>
    <mergeCell ref="E44:F44"/>
    <mergeCell ref="C39:D39"/>
    <mergeCell ref="C38:D38"/>
    <mergeCell ref="E38:H38"/>
    <mergeCell ref="I38:J38"/>
    <mergeCell ref="K38:L38"/>
    <mergeCell ref="E39:L39"/>
    <mergeCell ref="I53:J53"/>
    <mergeCell ref="C54:D54"/>
    <mergeCell ref="G54:H54"/>
    <mergeCell ref="C52:D52"/>
    <mergeCell ref="E52:F52"/>
    <mergeCell ref="G52:H52"/>
    <mergeCell ref="I52:J52"/>
    <mergeCell ref="K52:L52"/>
    <mergeCell ref="G44:L44"/>
    <mergeCell ref="G45:L45"/>
    <mergeCell ref="G46:L46"/>
    <mergeCell ref="G47:L47"/>
    <mergeCell ref="C48:D48"/>
    <mergeCell ref="E48:F48"/>
    <mergeCell ref="G48:L48"/>
    <mergeCell ref="E45:F45"/>
    <mergeCell ref="E46:F46"/>
    <mergeCell ref="E47:F47"/>
    <mergeCell ref="C46:D46"/>
    <mergeCell ref="C47:D47"/>
    <mergeCell ref="C55:D55"/>
    <mergeCell ref="C56:D56"/>
    <mergeCell ref="C57:D57"/>
    <mergeCell ref="E54:F54"/>
    <mergeCell ref="E55:F55"/>
    <mergeCell ref="E56:F56"/>
    <mergeCell ref="C53:D53"/>
    <mergeCell ref="E53:F53"/>
    <mergeCell ref="G53:H53"/>
    <mergeCell ref="C64:K64"/>
    <mergeCell ref="C5:L5"/>
    <mergeCell ref="B2:M2"/>
    <mergeCell ref="K60:L60"/>
    <mergeCell ref="C61:D61"/>
    <mergeCell ref="K61:L61"/>
    <mergeCell ref="C62:D62"/>
    <mergeCell ref="C58:L58"/>
    <mergeCell ref="K55:L55"/>
    <mergeCell ref="K56:L56"/>
    <mergeCell ref="C59:D59"/>
    <mergeCell ref="C60:D60"/>
    <mergeCell ref="K54:L54"/>
    <mergeCell ref="C42:L43"/>
    <mergeCell ref="C49:D49"/>
    <mergeCell ref="E49:F49"/>
    <mergeCell ref="G49:L49"/>
    <mergeCell ref="K53:L53"/>
    <mergeCell ref="G55:H55"/>
    <mergeCell ref="G56:H56"/>
    <mergeCell ref="I54:J54"/>
    <mergeCell ref="I55:J55"/>
    <mergeCell ref="I56:J56"/>
    <mergeCell ref="I57:J5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rightToLeft="1" zoomScale="85" zoomScaleNormal="85" workbookViewId="0">
      <selection activeCell="B30" sqref="B30:K30"/>
    </sheetView>
  </sheetViews>
  <sheetFormatPr defaultColWidth="0" defaultRowHeight="14.25" zeroHeight="1" x14ac:dyDescent="0.2"/>
  <cols>
    <col min="1" max="1" width="1.375" customWidth="1"/>
    <col min="2" max="5" width="9" customWidth="1"/>
    <col min="6" max="6" width="9.625" customWidth="1"/>
    <col min="7" max="8" width="9" customWidth="1"/>
    <col min="9" max="9" width="37.5" customWidth="1"/>
    <col min="10" max="10" width="9" customWidth="1"/>
    <col min="11" max="11" width="45" customWidth="1"/>
    <col min="12" max="12" width="4.25" customWidth="1"/>
    <col min="13" max="16384" width="9" hidden="1"/>
  </cols>
  <sheetData>
    <row r="1" spans="2:11" ht="51" customHeight="1" x14ac:dyDescent="0.2"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2:11" ht="24.75" customHeight="1" thickBot="1" x14ac:dyDescent="0.25">
      <c r="B2" s="319" t="s">
        <v>109</v>
      </c>
      <c r="C2" s="320"/>
      <c r="D2" s="320"/>
      <c r="E2" s="320"/>
      <c r="F2" s="320"/>
      <c r="G2" s="320"/>
      <c r="H2" s="320"/>
      <c r="I2" s="320"/>
      <c r="J2" s="320"/>
      <c r="K2" s="321"/>
    </row>
    <row r="3" spans="2:11" ht="5.25" customHeight="1" x14ac:dyDescent="0.2"/>
    <row r="4" spans="2:11" ht="21" thickBot="1" x14ac:dyDescent="0.45">
      <c r="B4" s="38" t="s">
        <v>110</v>
      </c>
      <c r="C4" s="39"/>
      <c r="D4" s="39"/>
      <c r="E4" s="39"/>
      <c r="F4" s="39"/>
      <c r="G4" s="39"/>
      <c r="H4" s="39"/>
      <c r="I4" s="39"/>
      <c r="J4" s="39"/>
      <c r="K4" s="40"/>
    </row>
    <row r="5" spans="2:11" ht="21" thickBot="1" x14ac:dyDescent="0.45">
      <c r="B5" s="42" t="s">
        <v>111</v>
      </c>
      <c r="C5" s="37"/>
      <c r="D5" s="37"/>
      <c r="E5" s="37"/>
      <c r="F5" s="37"/>
      <c r="G5" s="37"/>
      <c r="H5" s="37"/>
      <c r="I5" s="37"/>
      <c r="J5" s="37"/>
      <c r="K5" s="37"/>
    </row>
    <row r="6" spans="2:11" ht="21" thickTop="1" x14ac:dyDescent="0.4">
      <c r="B6" s="53" t="s">
        <v>112</v>
      </c>
      <c r="C6" s="54" t="s">
        <v>119</v>
      </c>
      <c r="D6" s="322" t="s">
        <v>1</v>
      </c>
      <c r="E6" s="308"/>
      <c r="F6" s="308"/>
      <c r="G6" s="308" t="s">
        <v>116</v>
      </c>
      <c r="H6" s="308"/>
      <c r="I6" s="308"/>
      <c r="J6" s="43" t="s">
        <v>117</v>
      </c>
      <c r="K6" s="44" t="s">
        <v>126</v>
      </c>
    </row>
    <row r="7" spans="2:11" ht="20.25" x14ac:dyDescent="0.4">
      <c r="B7" s="55" t="s">
        <v>120</v>
      </c>
      <c r="C7" s="56">
        <v>100</v>
      </c>
      <c r="D7" s="317" t="s">
        <v>114</v>
      </c>
      <c r="E7" s="318"/>
      <c r="F7" s="318"/>
      <c r="G7" s="315" t="s">
        <v>115</v>
      </c>
      <c r="H7" s="315"/>
      <c r="I7" s="315"/>
      <c r="J7" s="46">
        <f>SUM(C7:C11)</f>
        <v>1050</v>
      </c>
      <c r="K7" s="63" t="s">
        <v>127</v>
      </c>
    </row>
    <row r="8" spans="2:11" ht="20.25" x14ac:dyDescent="0.4">
      <c r="B8" s="55" t="s">
        <v>121</v>
      </c>
      <c r="C8" s="56">
        <v>200</v>
      </c>
      <c r="D8" s="317" t="s">
        <v>118</v>
      </c>
      <c r="E8" s="318"/>
      <c r="F8" s="318"/>
      <c r="G8" s="315" t="s">
        <v>125</v>
      </c>
      <c r="H8" s="315"/>
      <c r="I8" s="315"/>
      <c r="J8" s="46">
        <f>SUM(C7,C10)</f>
        <v>500</v>
      </c>
      <c r="K8" s="63" t="s">
        <v>128</v>
      </c>
    </row>
    <row r="9" spans="2:11" ht="20.25" x14ac:dyDescent="0.4">
      <c r="B9" s="55" t="s">
        <v>122</v>
      </c>
      <c r="C9" s="56">
        <v>300</v>
      </c>
      <c r="D9" s="317" t="s">
        <v>129</v>
      </c>
      <c r="E9" s="318"/>
      <c r="F9" s="318"/>
      <c r="G9" s="315" t="s">
        <v>130</v>
      </c>
      <c r="H9" s="315"/>
      <c r="I9" s="315"/>
      <c r="J9" s="46">
        <f>SUM(C7:C9,C10,7)</f>
        <v>1007</v>
      </c>
      <c r="K9" s="64" t="s">
        <v>131</v>
      </c>
    </row>
    <row r="10" spans="2:11" ht="20.25" x14ac:dyDescent="0.4">
      <c r="B10" s="55" t="s">
        <v>123</v>
      </c>
      <c r="C10" s="56">
        <v>400</v>
      </c>
      <c r="D10" s="317" t="s">
        <v>132</v>
      </c>
      <c r="E10" s="318"/>
      <c r="F10" s="318"/>
      <c r="G10" s="315" t="s">
        <v>133</v>
      </c>
      <c r="H10" s="315"/>
      <c r="I10" s="315"/>
      <c r="J10" s="46">
        <f>SUM(C7:C9,C10,7,AVERAGE(C7:C11))</f>
        <v>1217</v>
      </c>
      <c r="K10" s="64" t="s">
        <v>134</v>
      </c>
    </row>
    <row r="11" spans="2:11" ht="20.25" x14ac:dyDescent="0.4">
      <c r="B11" s="55" t="s">
        <v>124</v>
      </c>
      <c r="C11" s="56">
        <v>50</v>
      </c>
      <c r="D11" s="317" t="s">
        <v>135</v>
      </c>
      <c r="E11" s="318"/>
      <c r="F11" s="318"/>
      <c r="G11" s="315" t="s">
        <v>136</v>
      </c>
      <c r="H11" s="315"/>
      <c r="I11" s="315"/>
      <c r="J11" s="46">
        <f>SUM(C8:C10,C11,7,AVERAGE(C8:C12),{1;2;3})</f>
        <v>1363</v>
      </c>
      <c r="K11" s="64" t="s">
        <v>137</v>
      </c>
    </row>
    <row r="12" spans="2:11" ht="21" thickBot="1" x14ac:dyDescent="0.45">
      <c r="B12" s="57" t="s">
        <v>113</v>
      </c>
      <c r="C12" s="58">
        <f>SUM(C7:C11)</f>
        <v>1050</v>
      </c>
      <c r="D12" s="302" t="s">
        <v>138</v>
      </c>
      <c r="E12" s="303"/>
      <c r="F12" s="303"/>
      <c r="G12" s="316" t="s">
        <v>140</v>
      </c>
      <c r="H12" s="316"/>
      <c r="I12" s="316"/>
      <c r="J12" s="45">
        <f>SUM(C9:C11,C12,7,AVERAGE(C9:C13),{1;2;3},C7&gt;=100)</f>
        <v>2264</v>
      </c>
      <c r="K12" s="65" t="s">
        <v>141</v>
      </c>
    </row>
    <row r="13" spans="2:11" ht="15" thickTop="1" x14ac:dyDescent="0.2">
      <c r="B13" s="52" t="s">
        <v>143</v>
      </c>
      <c r="C13" s="49"/>
      <c r="D13" s="49"/>
      <c r="E13" s="49"/>
      <c r="F13" s="49"/>
      <c r="G13" s="50"/>
      <c r="H13" s="50"/>
      <c r="I13" s="50"/>
      <c r="J13" s="51"/>
      <c r="K13" s="49"/>
    </row>
    <row r="14" spans="2:11" ht="15" x14ac:dyDescent="0.25">
      <c r="B14" s="49" t="s">
        <v>144</v>
      </c>
      <c r="D14" s="49"/>
      <c r="E14" s="48"/>
      <c r="F14" s="49"/>
      <c r="H14" s="49" t="s">
        <v>139</v>
      </c>
      <c r="J14" s="51"/>
      <c r="K14" s="49"/>
    </row>
    <row r="15" spans="2:11" ht="20.25" x14ac:dyDescent="0.4">
      <c r="C15" s="37"/>
      <c r="D15" s="37"/>
      <c r="E15" s="37"/>
      <c r="F15" s="37"/>
      <c r="G15" s="37"/>
      <c r="H15" s="37"/>
      <c r="I15" s="37"/>
      <c r="J15" s="37"/>
      <c r="K15" s="37"/>
    </row>
    <row r="16" spans="2:11" ht="26.25" thickBot="1" x14ac:dyDescent="0.25">
      <c r="B16" s="304" t="s">
        <v>145</v>
      </c>
      <c r="C16" s="305"/>
      <c r="D16" s="305"/>
      <c r="E16" s="305"/>
      <c r="F16" s="305"/>
      <c r="G16" s="305"/>
      <c r="H16" s="305"/>
      <c r="I16" s="305"/>
      <c r="J16" s="305"/>
      <c r="K16" s="306"/>
    </row>
    <row r="17" spans="2:11" ht="20.25" x14ac:dyDescent="0.4"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2:11" ht="21" thickBot="1" x14ac:dyDescent="0.45">
      <c r="B18" s="66" t="s">
        <v>146</v>
      </c>
      <c r="C18" s="37"/>
      <c r="E18" s="47"/>
      <c r="F18" s="47"/>
      <c r="G18" s="47"/>
      <c r="H18" s="37"/>
      <c r="I18" s="37"/>
      <c r="J18" s="37"/>
      <c r="K18" s="37"/>
    </row>
    <row r="19" spans="2:11" ht="20.25" customHeight="1" thickTop="1" x14ac:dyDescent="0.4">
      <c r="B19" s="53" t="s">
        <v>112</v>
      </c>
      <c r="C19" s="54" t="s">
        <v>147</v>
      </c>
      <c r="D19" s="307" t="s">
        <v>148</v>
      </c>
      <c r="E19" s="300"/>
      <c r="F19" s="300"/>
      <c r="G19" s="300" t="s">
        <v>8</v>
      </c>
      <c r="H19" s="300"/>
      <c r="I19" s="300"/>
      <c r="J19" s="308" t="s">
        <v>142</v>
      </c>
      <c r="K19" s="308"/>
    </row>
    <row r="20" spans="2:11" ht="18.75" customHeight="1" x14ac:dyDescent="0.2">
      <c r="B20" s="55" t="s">
        <v>120</v>
      </c>
      <c r="C20" s="56">
        <f>SUM($C$7:C7)</f>
        <v>100</v>
      </c>
      <c r="D20" s="298" t="s">
        <v>149</v>
      </c>
      <c r="E20" s="299"/>
      <c r="F20" s="299"/>
      <c r="G20" s="301" t="s">
        <v>154</v>
      </c>
      <c r="H20" s="301"/>
      <c r="I20" s="301"/>
      <c r="J20" s="309" t="s">
        <v>155</v>
      </c>
      <c r="K20" s="310"/>
    </row>
    <row r="21" spans="2:11" ht="20.25" x14ac:dyDescent="0.2">
      <c r="B21" s="55" t="s">
        <v>121</v>
      </c>
      <c r="C21" s="56">
        <f>SUM($C$7:C8)</f>
        <v>300</v>
      </c>
      <c r="D21" s="298" t="s">
        <v>150</v>
      </c>
      <c r="E21" s="299"/>
      <c r="F21" s="299"/>
      <c r="G21" s="301"/>
      <c r="H21" s="301"/>
      <c r="I21" s="301"/>
      <c r="J21" s="311"/>
      <c r="K21" s="312"/>
    </row>
    <row r="22" spans="2:11" ht="20.25" x14ac:dyDescent="0.2">
      <c r="B22" s="55" t="s">
        <v>122</v>
      </c>
      <c r="C22" s="56">
        <f>SUM($C$7:C9)</f>
        <v>600</v>
      </c>
      <c r="D22" s="298" t="s">
        <v>151</v>
      </c>
      <c r="E22" s="299"/>
      <c r="F22" s="299"/>
      <c r="G22" s="301"/>
      <c r="H22" s="301"/>
      <c r="I22" s="301"/>
      <c r="J22" s="311"/>
      <c r="K22" s="312"/>
    </row>
    <row r="23" spans="2:11" ht="20.25" x14ac:dyDescent="0.2">
      <c r="B23" s="55" t="s">
        <v>123</v>
      </c>
      <c r="C23" s="56">
        <f>SUM($C$7:C10)</f>
        <v>1000</v>
      </c>
      <c r="D23" s="298" t="s">
        <v>152</v>
      </c>
      <c r="E23" s="299"/>
      <c r="F23" s="299"/>
      <c r="G23" s="301"/>
      <c r="H23" s="301"/>
      <c r="I23" s="301"/>
      <c r="J23" s="311"/>
      <c r="K23" s="312"/>
    </row>
    <row r="24" spans="2:11" ht="21" thickBot="1" x14ac:dyDescent="0.25">
      <c r="B24" s="59" t="s">
        <v>124</v>
      </c>
      <c r="C24" s="60">
        <f>SUM($C$7:C11)</f>
        <v>1050</v>
      </c>
      <c r="D24" s="298" t="s">
        <v>153</v>
      </c>
      <c r="E24" s="299"/>
      <c r="F24" s="299"/>
      <c r="G24" s="301"/>
      <c r="H24" s="301"/>
      <c r="I24" s="301"/>
      <c r="J24" s="313"/>
      <c r="K24" s="314"/>
    </row>
    <row r="25" spans="2:11" ht="21" thickTop="1" x14ac:dyDescent="0.4">
      <c r="B25" s="37"/>
      <c r="C25" s="37"/>
      <c r="D25" s="37"/>
      <c r="E25" s="37"/>
      <c r="F25" s="37"/>
      <c r="G25" s="37"/>
      <c r="H25" s="37"/>
      <c r="I25" s="37"/>
      <c r="K25" s="1"/>
    </row>
    <row r="26" spans="2:11" ht="20.25" x14ac:dyDescent="0.4">
      <c r="B26" s="66" t="s">
        <v>168</v>
      </c>
      <c r="C26" s="66"/>
      <c r="D26" s="66"/>
      <c r="E26" s="66"/>
      <c r="F26" s="66"/>
    </row>
    <row r="27" spans="2:11" ht="20.25" x14ac:dyDescent="0.4">
      <c r="B27" s="296" t="s">
        <v>156</v>
      </c>
      <c r="C27" s="296"/>
      <c r="D27" s="296"/>
      <c r="E27" s="296"/>
      <c r="F27" s="296"/>
      <c r="G27" s="61">
        <f>SUM(LARGE(C20:C24,{1;2;3}))</f>
        <v>2650</v>
      </c>
      <c r="H27" s="297" t="s">
        <v>157</v>
      </c>
      <c r="I27" s="297"/>
      <c r="J27" s="297"/>
      <c r="K27" s="297"/>
    </row>
    <row r="28" spans="2:11" ht="20.25" x14ac:dyDescent="0.4">
      <c r="B28" s="66" t="s">
        <v>158</v>
      </c>
      <c r="C28" s="41"/>
      <c r="D28" s="41"/>
      <c r="E28" s="41"/>
      <c r="F28" s="37"/>
      <c r="G28" s="37"/>
      <c r="H28" s="37"/>
      <c r="I28" s="37"/>
      <c r="J28" s="37"/>
      <c r="K28" s="37"/>
    </row>
    <row r="29" spans="2:11" ht="20.25" x14ac:dyDescent="0.4">
      <c r="B29" s="37" t="s">
        <v>159</v>
      </c>
      <c r="C29" s="37"/>
      <c r="D29" s="37"/>
      <c r="E29" s="37"/>
      <c r="F29" s="37"/>
      <c r="G29" s="37"/>
      <c r="H29" s="37"/>
      <c r="I29" s="62" t="s">
        <v>160</v>
      </c>
      <c r="J29" s="62"/>
      <c r="K29" s="37" t="s">
        <v>161</v>
      </c>
    </row>
    <row r="30" spans="2:11" ht="18" x14ac:dyDescent="0.25">
      <c r="B30" s="296" t="s">
        <v>162</v>
      </c>
      <c r="C30" s="296"/>
      <c r="D30" s="296"/>
      <c r="E30" s="296"/>
      <c r="F30" s="296"/>
      <c r="G30" s="296"/>
      <c r="H30" s="296"/>
      <c r="I30" s="296"/>
      <c r="J30" s="296"/>
      <c r="K30" s="296"/>
    </row>
    <row r="31" spans="2:11" ht="20.25" x14ac:dyDescent="0.4">
      <c r="B31" s="37" t="s">
        <v>163</v>
      </c>
      <c r="C31" s="37"/>
      <c r="D31" s="37"/>
      <c r="E31" s="37"/>
      <c r="F31" s="37"/>
      <c r="G31" s="37"/>
      <c r="H31" s="37"/>
      <c r="I31" s="37"/>
      <c r="J31" s="37"/>
      <c r="K31" s="37" t="s">
        <v>161</v>
      </c>
    </row>
    <row r="32" spans="2:11" ht="20.25" x14ac:dyDescent="0.4">
      <c r="B32" s="66" t="s">
        <v>164</v>
      </c>
      <c r="C32" s="37"/>
      <c r="D32" s="37"/>
      <c r="E32" s="37"/>
      <c r="F32" s="37"/>
      <c r="G32" s="37"/>
      <c r="H32" s="37"/>
      <c r="I32" s="37"/>
      <c r="J32" s="37"/>
      <c r="K32" s="37"/>
    </row>
    <row r="33" spans="2:11" ht="20.25" x14ac:dyDescent="0.4">
      <c r="B33" s="37" t="s">
        <v>165</v>
      </c>
      <c r="C33" s="37"/>
      <c r="D33" s="37"/>
      <c r="E33" s="37"/>
      <c r="F33" s="37"/>
      <c r="G33" s="37"/>
      <c r="H33" s="37"/>
      <c r="I33" s="37"/>
      <c r="J33" s="37"/>
      <c r="K33" s="37"/>
    </row>
    <row r="34" spans="2:11" ht="62.25" customHeight="1" x14ac:dyDescent="0.4"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2:11" ht="20.25" hidden="1" x14ac:dyDescent="0.4"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2:11" ht="20.25" hidden="1" x14ac:dyDescent="0.4"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2:11" ht="20.25" hidden="1" x14ac:dyDescent="0.4"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spans="2:11" ht="20.25" hidden="1" x14ac:dyDescent="0.4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20.25" hidden="1" x14ac:dyDescent="0.4"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spans="2:11" ht="20.25" hidden="1" x14ac:dyDescent="0.4"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spans="2:11" ht="20.25" hidden="1" x14ac:dyDescent="0.4"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spans="2:11" ht="20.25" hidden="1" x14ac:dyDescent="0.4"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2:11" ht="20.25" hidden="1" x14ac:dyDescent="0.4"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2:11" ht="20.25" hidden="1" x14ac:dyDescent="0.4"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2:11" ht="20.25" hidden="1" x14ac:dyDescent="0.4"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2:11" ht="20.25" hidden="1" x14ac:dyDescent="0.4"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2:11" ht="20.25" hidden="1" x14ac:dyDescent="0.4"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2:11" ht="20.25" hidden="1" x14ac:dyDescent="0.4"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2:11" ht="20.25" hidden="1" x14ac:dyDescent="0.4"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spans="2:11" ht="20.25" hidden="1" x14ac:dyDescent="0.4"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spans="2:11" ht="20.25" hidden="1" x14ac:dyDescent="0.4"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spans="2:11" ht="20.25" hidden="1" x14ac:dyDescent="0.4"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spans="2:11" ht="15.75" hidden="1" x14ac:dyDescent="0.3"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spans="2:11" ht="15.75" hidden="1" x14ac:dyDescent="0.3"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spans="2:11" hidden="1" x14ac:dyDescent="0.2"/>
  </sheetData>
  <mergeCells count="29">
    <mergeCell ref="B2:K2"/>
    <mergeCell ref="G6:I6"/>
    <mergeCell ref="D6:F6"/>
    <mergeCell ref="G7:I7"/>
    <mergeCell ref="G8:I8"/>
    <mergeCell ref="G10:I10"/>
    <mergeCell ref="G11:I11"/>
    <mergeCell ref="G12:I12"/>
    <mergeCell ref="D7:F7"/>
    <mergeCell ref="D8:F8"/>
    <mergeCell ref="D9:F9"/>
    <mergeCell ref="D10:F10"/>
    <mergeCell ref="D11:F11"/>
    <mergeCell ref="G9:I9"/>
    <mergeCell ref="G19:I19"/>
    <mergeCell ref="G20:I24"/>
    <mergeCell ref="D12:F12"/>
    <mergeCell ref="B16:K16"/>
    <mergeCell ref="D19:F19"/>
    <mergeCell ref="D20:F20"/>
    <mergeCell ref="D21:F21"/>
    <mergeCell ref="D22:F22"/>
    <mergeCell ref="J19:K19"/>
    <mergeCell ref="J20:K24"/>
    <mergeCell ref="B30:K30"/>
    <mergeCell ref="B27:F27"/>
    <mergeCell ref="H27:K27"/>
    <mergeCell ref="D23:F23"/>
    <mergeCell ref="D24:F2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showGridLines="0" rightToLeft="1" workbookViewId="0">
      <pane ySplit="4" topLeftCell="A113" activePane="bottomLeft" state="frozen"/>
      <selection pane="bottomLeft" activeCell="E123" sqref="E123"/>
    </sheetView>
  </sheetViews>
  <sheetFormatPr defaultColWidth="0" defaultRowHeight="14.25" zeroHeight="1" x14ac:dyDescent="0.2"/>
  <cols>
    <col min="1" max="1" width="2.75" customWidth="1"/>
    <col min="2" max="2" width="9" customWidth="1"/>
    <col min="3" max="3" width="9.875" bestFit="1" customWidth="1"/>
    <col min="4" max="4" width="17.75" customWidth="1"/>
    <col min="5" max="5" width="13.5" bestFit="1" customWidth="1"/>
    <col min="6" max="7" width="12.125" customWidth="1"/>
    <col min="8" max="10" width="9" customWidth="1"/>
    <col min="11" max="11" width="6.75" customWidth="1"/>
    <col min="12" max="14" width="9" hidden="1" customWidth="1"/>
    <col min="15" max="15" width="0" hidden="1" customWidth="1"/>
    <col min="16" max="16384" width="9" hidden="1"/>
  </cols>
  <sheetData>
    <row r="1" spans="2:15" ht="15" thickBot="1" x14ac:dyDescent="0.25"/>
    <row r="2" spans="2:15" ht="32.25" customHeight="1" thickBot="1" x14ac:dyDescent="0.25">
      <c r="B2" s="323" t="s">
        <v>211</v>
      </c>
      <c r="C2" s="324"/>
      <c r="D2" s="324"/>
      <c r="E2" s="324"/>
      <c r="F2" s="324"/>
      <c r="G2" s="324"/>
      <c r="H2" s="324"/>
      <c r="I2" s="324"/>
      <c r="J2" s="325"/>
    </row>
    <row r="3" spans="2:15" ht="3" customHeight="1" thickBot="1" x14ac:dyDescent="0.25"/>
    <row r="4" spans="2:15" ht="36" customHeight="1" thickBot="1" x14ac:dyDescent="0.25">
      <c r="B4" s="69" t="s">
        <v>171</v>
      </c>
      <c r="C4" s="70"/>
      <c r="D4" s="70"/>
      <c r="E4" s="70"/>
      <c r="F4" s="70"/>
      <c r="G4" s="70"/>
      <c r="H4" s="70"/>
      <c r="I4" s="70"/>
      <c r="J4" s="71"/>
    </row>
    <row r="5" spans="2:15" ht="6.75" customHeight="1" x14ac:dyDescent="0.2"/>
    <row r="6" spans="2:15" ht="19.5" thickBot="1" x14ac:dyDescent="0.35">
      <c r="B6" s="72" t="s">
        <v>172</v>
      </c>
      <c r="C6" s="72"/>
    </row>
    <row r="7" spans="2:15" ht="24.75" customHeight="1" thickTop="1" x14ac:dyDescent="0.25">
      <c r="B7" s="123" t="s">
        <v>173</v>
      </c>
      <c r="C7" s="124"/>
      <c r="D7" s="124"/>
      <c r="E7" s="124" t="s">
        <v>176</v>
      </c>
      <c r="F7" s="124"/>
      <c r="G7" s="124"/>
      <c r="H7" s="124"/>
      <c r="I7" s="124"/>
      <c r="J7" s="125"/>
    </row>
    <row r="8" spans="2:15" ht="24.75" customHeight="1" x14ac:dyDescent="0.25">
      <c r="B8" s="126" t="s">
        <v>174</v>
      </c>
      <c r="C8" s="73"/>
      <c r="D8" s="73"/>
      <c r="E8" s="73" t="s">
        <v>177</v>
      </c>
      <c r="F8" s="73"/>
      <c r="G8" s="73"/>
      <c r="H8" s="73"/>
      <c r="I8" s="73"/>
      <c r="J8" s="127"/>
    </row>
    <row r="9" spans="2:15" ht="24.75" customHeight="1" x14ac:dyDescent="0.25">
      <c r="B9" s="126" t="s">
        <v>175</v>
      </c>
      <c r="C9" s="73"/>
      <c r="D9" s="73"/>
      <c r="E9" s="73" t="s">
        <v>212</v>
      </c>
      <c r="F9" s="73"/>
      <c r="G9" s="73"/>
      <c r="H9" s="73"/>
      <c r="I9" s="73"/>
      <c r="J9" s="127"/>
    </row>
    <row r="10" spans="2:15" ht="24.75" customHeight="1" thickBot="1" x14ac:dyDescent="0.3">
      <c r="B10" s="128"/>
      <c r="C10" s="129"/>
      <c r="D10" s="129"/>
      <c r="E10" s="129" t="s">
        <v>213</v>
      </c>
      <c r="F10" s="129"/>
      <c r="G10" s="129"/>
      <c r="H10" s="129"/>
      <c r="I10" s="129"/>
      <c r="J10" s="130"/>
    </row>
    <row r="11" spans="2:15" ht="20.25" thickTop="1" thickBot="1" x14ac:dyDescent="0.35">
      <c r="B11" s="72" t="s">
        <v>178</v>
      </c>
    </row>
    <row r="12" spans="2:15" ht="18.75" thickBot="1" x14ac:dyDescent="0.25">
      <c r="D12" s="135" t="s">
        <v>179</v>
      </c>
      <c r="E12" s="136" t="s">
        <v>184</v>
      </c>
      <c r="F12" s="137" t="s">
        <v>185</v>
      </c>
      <c r="G12" s="138" t="s">
        <v>180</v>
      </c>
    </row>
    <row r="13" spans="2:15" ht="18" x14ac:dyDescent="0.25">
      <c r="D13" s="131" t="s">
        <v>181</v>
      </c>
      <c r="E13" s="132">
        <f ca="1">TODAY()</f>
        <v>42024</v>
      </c>
      <c r="F13" s="133" t="s">
        <v>186</v>
      </c>
      <c r="G13" s="134">
        <v>1000</v>
      </c>
    </row>
    <row r="14" spans="2:15" ht="18" x14ac:dyDescent="0.25">
      <c r="D14" s="74" t="s">
        <v>181</v>
      </c>
      <c r="E14" s="75">
        <v>42006</v>
      </c>
      <c r="F14" s="76" t="s">
        <v>187</v>
      </c>
      <c r="G14" s="77">
        <v>2251</v>
      </c>
      <c r="O14" t="s">
        <v>186</v>
      </c>
    </row>
    <row r="15" spans="2:15" ht="18" x14ac:dyDescent="0.25">
      <c r="D15" s="74" t="s">
        <v>181</v>
      </c>
      <c r="E15" s="75">
        <v>42007</v>
      </c>
      <c r="F15" s="76" t="s">
        <v>186</v>
      </c>
      <c r="G15" s="77">
        <v>700</v>
      </c>
      <c r="O15" t="s">
        <v>187</v>
      </c>
    </row>
    <row r="16" spans="2:15" ht="18" x14ac:dyDescent="0.25">
      <c r="D16" s="74" t="s">
        <v>183</v>
      </c>
      <c r="E16" s="75">
        <v>42008</v>
      </c>
      <c r="F16" s="76" t="s">
        <v>188</v>
      </c>
      <c r="G16" s="77">
        <v>2253</v>
      </c>
      <c r="O16" t="s">
        <v>188</v>
      </c>
    </row>
    <row r="17" spans="2:10" ht="18" x14ac:dyDescent="0.25">
      <c r="D17" s="74" t="s">
        <v>182</v>
      </c>
      <c r="E17" s="75">
        <v>42009</v>
      </c>
      <c r="F17" s="76" t="s">
        <v>186</v>
      </c>
      <c r="G17" s="77">
        <v>600</v>
      </c>
    </row>
    <row r="18" spans="2:10" ht="18" x14ac:dyDescent="0.25">
      <c r="D18" s="74" t="s">
        <v>183</v>
      </c>
      <c r="E18" s="75">
        <v>42010</v>
      </c>
      <c r="F18" s="76" t="s">
        <v>187</v>
      </c>
      <c r="G18" s="77">
        <v>2255</v>
      </c>
    </row>
    <row r="19" spans="2:10" ht="18" x14ac:dyDescent="0.25">
      <c r="D19" s="74" t="s">
        <v>181</v>
      </c>
      <c r="E19" s="75">
        <v>42045</v>
      </c>
      <c r="F19" s="76" t="s">
        <v>186</v>
      </c>
      <c r="G19" s="77">
        <v>2256</v>
      </c>
    </row>
    <row r="20" spans="2:10" ht="18" x14ac:dyDescent="0.25">
      <c r="D20" s="74" t="s">
        <v>181</v>
      </c>
      <c r="E20" s="75">
        <f ca="1">TODAY()</f>
        <v>42024</v>
      </c>
      <c r="F20" s="76" t="s">
        <v>188</v>
      </c>
      <c r="G20" s="77">
        <v>2257</v>
      </c>
    </row>
    <row r="21" spans="2:10" ht="18" x14ac:dyDescent="0.25">
      <c r="D21" s="74" t="s">
        <v>181</v>
      </c>
      <c r="E21" s="75">
        <v>42047</v>
      </c>
      <c r="F21" s="76" t="s">
        <v>186</v>
      </c>
      <c r="G21" s="77">
        <v>300</v>
      </c>
    </row>
    <row r="22" spans="2:10" ht="18" x14ac:dyDescent="0.25">
      <c r="D22" s="74" t="s">
        <v>183</v>
      </c>
      <c r="E22" s="75">
        <v>42048</v>
      </c>
      <c r="F22" s="76" t="s">
        <v>187</v>
      </c>
      <c r="G22" s="77">
        <v>2259</v>
      </c>
    </row>
    <row r="23" spans="2:10" ht="18" x14ac:dyDescent="0.25">
      <c r="D23" s="74" t="s">
        <v>182</v>
      </c>
      <c r="E23" s="75">
        <v>42049</v>
      </c>
      <c r="F23" s="76" t="s">
        <v>186</v>
      </c>
      <c r="G23" s="77">
        <v>2260</v>
      </c>
    </row>
    <row r="24" spans="2:10" ht="18" x14ac:dyDescent="0.25">
      <c r="D24" s="74" t="s">
        <v>183</v>
      </c>
      <c r="E24" s="75">
        <v>42073</v>
      </c>
      <c r="F24" s="76" t="s">
        <v>188</v>
      </c>
      <c r="G24" s="77">
        <v>2261</v>
      </c>
    </row>
    <row r="25" spans="2:10" ht="18" x14ac:dyDescent="0.25">
      <c r="D25" s="74" t="s">
        <v>181</v>
      </c>
      <c r="E25" s="75">
        <v>42074</v>
      </c>
      <c r="F25" s="76" t="s">
        <v>186</v>
      </c>
      <c r="G25" s="77">
        <v>2262</v>
      </c>
    </row>
    <row r="26" spans="2:10" ht="18" x14ac:dyDescent="0.25">
      <c r="D26" s="74" t="s">
        <v>181</v>
      </c>
      <c r="E26" s="75">
        <v>42075</v>
      </c>
      <c r="F26" s="76" t="s">
        <v>187</v>
      </c>
      <c r="G26" s="77">
        <v>2263</v>
      </c>
    </row>
    <row r="27" spans="2:10" ht="18" x14ac:dyDescent="0.25">
      <c r="D27" s="74" t="s">
        <v>181</v>
      </c>
      <c r="E27" s="75">
        <v>42076</v>
      </c>
      <c r="F27" s="76" t="s">
        <v>186</v>
      </c>
      <c r="G27" s="77">
        <v>2264</v>
      </c>
    </row>
    <row r="28" spans="2:10" ht="18.75" thickBot="1" x14ac:dyDescent="0.3">
      <c r="D28" s="139" t="s">
        <v>183</v>
      </c>
      <c r="E28" s="140">
        <v>42077</v>
      </c>
      <c r="F28" s="141" t="s">
        <v>188</v>
      </c>
      <c r="G28" s="142">
        <v>2265</v>
      </c>
    </row>
    <row r="29" spans="2:10" ht="18.75" thickBot="1" x14ac:dyDescent="0.3">
      <c r="D29" s="143" t="s">
        <v>113</v>
      </c>
      <c r="E29" s="144"/>
      <c r="F29" s="144"/>
      <c r="G29" s="145">
        <f>SUM(G13:G28)</f>
        <v>29706</v>
      </c>
    </row>
    <row r="30" spans="2:10" x14ac:dyDescent="0.2"/>
    <row r="31" spans="2:10" ht="18.75" x14ac:dyDescent="0.3">
      <c r="B31" s="78" t="s">
        <v>214</v>
      </c>
    </row>
    <row r="32" spans="2:10" ht="18.75" customHeight="1" thickBot="1" x14ac:dyDescent="0.25">
      <c r="B32" s="88" t="s">
        <v>189</v>
      </c>
      <c r="C32" s="89"/>
      <c r="D32" s="89"/>
      <c r="E32" s="89"/>
      <c r="F32" s="89"/>
      <c r="G32" s="89"/>
      <c r="H32" s="89"/>
      <c r="I32" s="89"/>
      <c r="J32" s="90"/>
    </row>
    <row r="33" spans="2:10" ht="18.75" customHeight="1" x14ac:dyDescent="0.3">
      <c r="B33" s="82">
        <f>SUMIF(G13:G28,"&lt;1000")</f>
        <v>1600</v>
      </c>
      <c r="C33" s="83"/>
      <c r="D33" s="83"/>
      <c r="E33" s="83" t="s">
        <v>190</v>
      </c>
      <c r="F33" s="83"/>
      <c r="G33" s="83"/>
      <c r="H33" s="83"/>
      <c r="I33" s="83"/>
      <c r="J33" s="84"/>
    </row>
    <row r="34" spans="2:10" ht="18.75" customHeight="1" x14ac:dyDescent="0.3">
      <c r="B34" s="82" t="s">
        <v>191</v>
      </c>
      <c r="C34" s="83"/>
      <c r="D34" s="83"/>
      <c r="E34" s="83"/>
      <c r="F34" s="83"/>
      <c r="G34" s="83"/>
      <c r="H34" s="83"/>
      <c r="I34" s="83"/>
      <c r="J34" s="84"/>
    </row>
    <row r="35" spans="2:10" ht="18.75" customHeight="1" x14ac:dyDescent="0.3">
      <c r="B35" s="82" t="s">
        <v>192</v>
      </c>
      <c r="C35" s="83"/>
      <c r="D35" s="83"/>
      <c r="E35" s="83"/>
      <c r="F35" s="83"/>
      <c r="G35" s="83"/>
      <c r="H35" s="83"/>
      <c r="I35" s="83"/>
      <c r="J35" s="84"/>
    </row>
    <row r="36" spans="2:10" ht="18.75" customHeight="1" x14ac:dyDescent="0.3">
      <c r="B36" s="85" t="s">
        <v>193</v>
      </c>
      <c r="C36" s="86"/>
      <c r="D36" s="86"/>
      <c r="E36" s="86"/>
      <c r="F36" s="86"/>
      <c r="G36" s="86"/>
      <c r="H36" s="86"/>
      <c r="I36" s="86"/>
      <c r="J36" s="87"/>
    </row>
    <row r="37" spans="2:10" ht="21" customHeight="1" x14ac:dyDescent="0.2"/>
    <row r="38" spans="2:10" ht="21" customHeight="1" x14ac:dyDescent="0.2"/>
    <row r="39" spans="2:10" ht="21" customHeight="1" x14ac:dyDescent="0.2"/>
    <row r="40" spans="2:10" ht="21" customHeight="1" x14ac:dyDescent="0.2"/>
    <row r="41" spans="2:10" ht="21" customHeight="1" x14ac:dyDescent="0.2"/>
    <row r="42" spans="2:10" ht="21" customHeight="1" x14ac:dyDescent="0.2"/>
    <row r="43" spans="2:10" ht="21" customHeight="1" x14ac:dyDescent="0.2"/>
    <row r="44" spans="2:10" ht="21" customHeight="1" x14ac:dyDescent="0.2"/>
    <row r="45" spans="2:10" ht="21" customHeight="1" x14ac:dyDescent="0.2"/>
    <row r="46" spans="2:10" ht="21" customHeight="1" x14ac:dyDescent="0.2"/>
    <row r="47" spans="2:10" ht="21" customHeight="1" x14ac:dyDescent="0.2"/>
    <row r="48" spans="2:10" ht="21" customHeight="1" thickBot="1" x14ac:dyDescent="0.25"/>
    <row r="49" spans="2:10" ht="19.5" thickBot="1" x14ac:dyDescent="0.25">
      <c r="B49" s="91" t="s">
        <v>196</v>
      </c>
      <c r="C49" s="92"/>
      <c r="D49" s="92"/>
      <c r="E49" s="92"/>
      <c r="F49" s="92"/>
      <c r="G49" s="92"/>
      <c r="H49" s="92"/>
      <c r="I49" s="92"/>
      <c r="J49" s="93"/>
    </row>
    <row r="50" spans="2:10" ht="18" x14ac:dyDescent="0.25">
      <c r="B50" s="94" t="s">
        <v>194</v>
      </c>
      <c r="C50" s="95"/>
      <c r="D50" s="95" t="s">
        <v>195</v>
      </c>
      <c r="E50" s="100">
        <v>700</v>
      </c>
      <c r="F50" s="95"/>
      <c r="G50" s="95"/>
      <c r="H50" s="95"/>
      <c r="I50" s="95"/>
      <c r="J50" s="96"/>
    </row>
    <row r="51" spans="2:10" ht="18.75" thickBot="1" x14ac:dyDescent="0.3">
      <c r="B51" s="97"/>
      <c r="C51" s="98"/>
      <c r="D51" s="149" t="s">
        <v>117</v>
      </c>
      <c r="E51" s="101">
        <f>SUMIF(G13:G28,"&lt;"&amp;E50)</f>
        <v>900</v>
      </c>
      <c r="F51" s="98"/>
      <c r="G51" s="98"/>
      <c r="H51" s="98"/>
      <c r="I51" s="98"/>
      <c r="J51" s="99" t="s">
        <v>197</v>
      </c>
    </row>
    <row r="52" spans="2:10" x14ac:dyDescent="0.2"/>
    <row r="53" spans="2:10" ht="18.75" x14ac:dyDescent="0.3">
      <c r="B53" s="79" t="s">
        <v>198</v>
      </c>
      <c r="C53" s="80"/>
      <c r="D53" s="80"/>
      <c r="E53" s="80"/>
      <c r="F53" s="80"/>
      <c r="G53" s="80"/>
      <c r="H53" s="80"/>
      <c r="I53" s="80"/>
      <c r="J53" s="81"/>
    </row>
    <row r="54" spans="2:10" ht="18.75" x14ac:dyDescent="0.3">
      <c r="B54" s="82" t="s">
        <v>199</v>
      </c>
      <c r="C54" s="83"/>
      <c r="D54" s="83"/>
      <c r="E54" s="83"/>
      <c r="F54" s="83"/>
      <c r="G54" s="83"/>
      <c r="H54" s="83"/>
      <c r="I54" s="83"/>
      <c r="J54" s="84"/>
    </row>
    <row r="55" spans="2:10" ht="18.75" x14ac:dyDescent="0.3">
      <c r="B55" s="85" t="s">
        <v>200</v>
      </c>
      <c r="C55" s="86"/>
      <c r="D55" s="86"/>
      <c r="E55" s="86"/>
      <c r="F55" s="86"/>
      <c r="G55" s="86"/>
      <c r="H55" s="86"/>
      <c r="I55" s="86"/>
      <c r="J55" s="87"/>
    </row>
    <row r="56" spans="2:10" ht="6" customHeight="1" thickBot="1" x14ac:dyDescent="0.25"/>
    <row r="57" spans="2:10" ht="19.5" thickBot="1" x14ac:dyDescent="0.35">
      <c r="B57" s="102" t="s">
        <v>201</v>
      </c>
      <c r="C57" s="103"/>
      <c r="D57" s="103"/>
      <c r="E57" s="103"/>
      <c r="F57" s="103"/>
      <c r="G57" s="103"/>
      <c r="H57" s="103"/>
      <c r="I57" s="103"/>
      <c r="J57" s="104"/>
    </row>
    <row r="58" spans="2:10" ht="8.25" customHeight="1" thickBot="1" x14ac:dyDescent="0.25"/>
    <row r="59" spans="2:10" ht="19.5" thickBot="1" x14ac:dyDescent="0.35">
      <c r="B59" s="102">
        <f ca="1">SUMIF(E13:E28,"="&amp;TODAY(),G13:G28)</f>
        <v>3257</v>
      </c>
      <c r="C59" s="103"/>
      <c r="D59" s="103"/>
      <c r="E59" s="103"/>
      <c r="F59" s="103" t="s">
        <v>202</v>
      </c>
      <c r="G59" s="103"/>
      <c r="H59" s="103"/>
      <c r="I59" s="103"/>
      <c r="J59" s="104"/>
    </row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spans="2:10" x14ac:dyDescent="0.2"/>
    <row r="66" spans="2:10" x14ac:dyDescent="0.2"/>
    <row r="67" spans="2:10" x14ac:dyDescent="0.2"/>
    <row r="68" spans="2:10" x14ac:dyDescent="0.2"/>
    <row r="69" spans="2:10" x14ac:dyDescent="0.2"/>
    <row r="70" spans="2:10" x14ac:dyDescent="0.2"/>
    <row r="71" spans="2:10" x14ac:dyDescent="0.2"/>
    <row r="72" spans="2:10" x14ac:dyDescent="0.2"/>
    <row r="73" spans="2:10" x14ac:dyDescent="0.2"/>
    <row r="74" spans="2:10" x14ac:dyDescent="0.2"/>
    <row r="75" spans="2:10" x14ac:dyDescent="0.2"/>
    <row r="76" spans="2:10" ht="15" thickBot="1" x14ac:dyDescent="0.25"/>
    <row r="77" spans="2:10" ht="24" thickBot="1" x14ac:dyDescent="0.4">
      <c r="B77" s="105" t="s">
        <v>203</v>
      </c>
      <c r="C77" s="106"/>
      <c r="D77" s="106"/>
      <c r="E77" s="106"/>
      <c r="F77" s="106"/>
      <c r="G77" s="106"/>
      <c r="H77" s="106"/>
      <c r="I77" s="106"/>
      <c r="J77" s="107"/>
    </row>
    <row r="78" spans="2:10" ht="23.25" x14ac:dyDescent="0.35">
      <c r="B78" s="108" t="s">
        <v>204</v>
      </c>
      <c r="C78" s="109" t="s">
        <v>186</v>
      </c>
      <c r="D78" s="109" t="s">
        <v>206</v>
      </c>
      <c r="E78" s="109" t="s">
        <v>205</v>
      </c>
      <c r="F78" s="109"/>
      <c r="G78" s="109"/>
      <c r="H78" s="109"/>
      <c r="I78" s="109"/>
      <c r="J78" s="110"/>
    </row>
    <row r="79" spans="2:10" ht="24" thickBot="1" x14ac:dyDescent="0.4">
      <c r="B79" s="111"/>
      <c r="C79" s="112">
        <f>SUMIF(F13:F28,C78,G13:G28)</f>
        <v>11642</v>
      </c>
      <c r="D79" s="112"/>
      <c r="E79" s="112"/>
      <c r="F79" s="112"/>
      <c r="G79" s="112" t="s">
        <v>207</v>
      </c>
      <c r="H79" s="112"/>
      <c r="I79" s="112"/>
      <c r="J79" s="113"/>
    </row>
    <row r="80" spans="2:10" x14ac:dyDescent="0.2"/>
    <row r="81" spans="2:10" x14ac:dyDescent="0.2"/>
    <row r="82" spans="2:10" x14ac:dyDescent="0.2"/>
    <row r="83" spans="2:10" x14ac:dyDescent="0.2"/>
    <row r="84" spans="2:10" x14ac:dyDescent="0.2"/>
    <row r="85" spans="2:10" x14ac:dyDescent="0.2"/>
    <row r="86" spans="2:10" x14ac:dyDescent="0.2"/>
    <row r="87" spans="2:10" x14ac:dyDescent="0.2"/>
    <row r="88" spans="2:10" x14ac:dyDescent="0.2"/>
    <row r="89" spans="2:10" x14ac:dyDescent="0.2"/>
    <row r="90" spans="2:10" x14ac:dyDescent="0.2"/>
    <row r="91" spans="2:10" x14ac:dyDescent="0.2"/>
    <row r="92" spans="2:10" x14ac:dyDescent="0.2"/>
    <row r="93" spans="2:10" x14ac:dyDescent="0.2"/>
    <row r="94" spans="2:10" x14ac:dyDescent="0.2"/>
    <row r="95" spans="2:10" ht="15" thickBot="1" x14ac:dyDescent="0.25"/>
    <row r="96" spans="2:10" ht="22.5" customHeight="1" x14ac:dyDescent="0.25">
      <c r="B96" s="114" t="s">
        <v>208</v>
      </c>
      <c r="C96" s="115"/>
      <c r="D96" s="115"/>
      <c r="E96" s="115"/>
      <c r="F96" s="115"/>
      <c r="G96" s="115"/>
      <c r="H96" s="115"/>
      <c r="I96" s="115"/>
      <c r="J96" s="116"/>
    </row>
    <row r="97" spans="2:10" ht="21.75" customHeight="1" x14ac:dyDescent="0.25">
      <c r="B97" s="117" t="s">
        <v>209</v>
      </c>
      <c r="C97" s="118"/>
      <c r="D97" s="118"/>
      <c r="E97" s="118"/>
      <c r="F97" s="118"/>
      <c r="G97" s="118"/>
      <c r="H97" s="118"/>
      <c r="I97" s="118"/>
      <c r="J97" s="119"/>
    </row>
    <row r="98" spans="2:10" ht="23.25" customHeight="1" thickBot="1" x14ac:dyDescent="0.3">
      <c r="B98" s="120"/>
      <c r="C98" s="121">
        <f>SUMIF(F13:F28,"القاهره",G13:G28)</f>
        <v>11642</v>
      </c>
      <c r="D98" s="121"/>
      <c r="E98" s="121"/>
      <c r="F98" s="121"/>
      <c r="G98" s="121" t="s">
        <v>210</v>
      </c>
      <c r="H98" s="121"/>
      <c r="I98" s="121"/>
      <c r="J98" s="122"/>
    </row>
    <row r="99" spans="2:10" x14ac:dyDescent="0.2"/>
    <row r="100" spans="2:10" x14ac:dyDescent="0.2"/>
    <row r="101" spans="2:10" x14ac:dyDescent="0.2"/>
    <row r="102" spans="2:10" x14ac:dyDescent="0.2"/>
    <row r="103" spans="2:10" x14ac:dyDescent="0.2"/>
    <row r="104" spans="2:10" x14ac:dyDescent="0.2"/>
    <row r="105" spans="2:10" x14ac:dyDescent="0.2"/>
    <row r="106" spans="2:10" x14ac:dyDescent="0.2"/>
    <row r="107" spans="2:10" x14ac:dyDescent="0.2"/>
    <row r="108" spans="2:10" x14ac:dyDescent="0.2"/>
    <row r="109" spans="2:10" x14ac:dyDescent="0.2"/>
    <row r="110" spans="2:10" x14ac:dyDescent="0.2"/>
    <row r="111" spans="2:10" x14ac:dyDescent="0.2"/>
    <row r="112" spans="2:10" x14ac:dyDescent="0.2"/>
    <row r="113" spans="2:11" x14ac:dyDescent="0.2"/>
    <row r="114" spans="2:11" x14ac:dyDescent="0.2"/>
    <row r="115" spans="2:11" ht="15" thickBot="1" x14ac:dyDescent="0.25"/>
    <row r="116" spans="2:11" ht="40.5" customHeight="1" thickBot="1" x14ac:dyDescent="0.25">
      <c r="B116" s="326" t="s">
        <v>222</v>
      </c>
      <c r="C116" s="327"/>
      <c r="D116" s="327"/>
      <c r="E116" s="327"/>
      <c r="F116" s="327"/>
      <c r="G116" s="327"/>
      <c r="H116" s="327"/>
      <c r="I116" s="327"/>
      <c r="J116" s="328"/>
    </row>
    <row r="117" spans="2:11" ht="29.25" customHeight="1" thickBot="1" x14ac:dyDescent="0.25">
      <c r="B117" s="146"/>
      <c r="C117" s="147"/>
      <c r="D117" s="147"/>
      <c r="E117" s="147"/>
      <c r="F117" s="147"/>
      <c r="G117" s="147"/>
      <c r="H117" s="147"/>
      <c r="I117" s="147" t="s">
        <v>224</v>
      </c>
      <c r="J117" s="148">
        <f t="array" ref="J117">SUM(IF(F13:F28="القاهره",G13:G28,""))</f>
        <v>11642</v>
      </c>
    </row>
    <row r="118" spans="2:11" s="2" customFormat="1" ht="6" customHeight="1" x14ac:dyDescent="0.2">
      <c r="B118" s="160"/>
      <c r="C118" s="160"/>
      <c r="D118" s="160"/>
      <c r="E118" s="160"/>
      <c r="F118" s="160"/>
      <c r="G118" s="160"/>
      <c r="H118" s="160"/>
      <c r="I118" s="160"/>
      <c r="J118" s="160"/>
    </row>
    <row r="119" spans="2:11" ht="18" customHeight="1" x14ac:dyDescent="0.25">
      <c r="B119" s="158" t="s">
        <v>215</v>
      </c>
      <c r="C119" s="158"/>
      <c r="D119" s="158"/>
      <c r="E119" s="159"/>
      <c r="G119" s="151"/>
      <c r="H119" s="151"/>
      <c r="I119" s="151"/>
    </row>
    <row r="120" spans="2:11" ht="17.25" customHeight="1" x14ac:dyDescent="0.25">
      <c r="B120" s="152"/>
      <c r="C120" s="152"/>
      <c r="D120" s="152"/>
      <c r="E120" s="152"/>
      <c r="F120" s="152"/>
      <c r="G120" s="152"/>
      <c r="H120" s="152"/>
      <c r="I120" s="152"/>
      <c r="J120" s="151" t="s">
        <v>225</v>
      </c>
    </row>
    <row r="121" spans="2:11" ht="15.75" x14ac:dyDescent="0.25">
      <c r="B121" s="153" t="s">
        <v>216</v>
      </c>
      <c r="C121" s="153"/>
      <c r="D121" s="153"/>
      <c r="E121" s="153"/>
      <c r="F121" s="153"/>
      <c r="G121" s="153"/>
      <c r="H121" s="153"/>
      <c r="I121" s="153"/>
    </row>
    <row r="122" spans="2:11" ht="15.75" x14ac:dyDescent="0.2">
      <c r="J122" s="152" t="s">
        <v>223</v>
      </c>
    </row>
    <row r="123" spans="2:11" ht="23.25" x14ac:dyDescent="0.35">
      <c r="B123" s="155" t="s">
        <v>217</v>
      </c>
    </row>
    <row r="124" spans="2:11" ht="15" x14ac:dyDescent="0.25">
      <c r="B124" s="150" t="s">
        <v>218</v>
      </c>
      <c r="C124" s="150"/>
      <c r="D124" s="150"/>
      <c r="E124" s="150"/>
      <c r="F124" s="150"/>
      <c r="G124" s="150"/>
      <c r="H124" s="150"/>
      <c r="I124" s="150"/>
      <c r="J124" s="150"/>
      <c r="K124" s="150"/>
    </row>
    <row r="125" spans="2:11" ht="18.75" x14ac:dyDescent="0.3">
      <c r="B125" s="72" t="s">
        <v>219</v>
      </c>
      <c r="C125" s="72"/>
      <c r="D125" s="72"/>
      <c r="E125" s="72"/>
      <c r="F125" s="154"/>
    </row>
    <row r="126" spans="2:11" ht="15.75" x14ac:dyDescent="0.25">
      <c r="B126" s="156" t="s">
        <v>220</v>
      </c>
      <c r="C126" s="156"/>
      <c r="D126" s="156"/>
      <c r="E126" s="157"/>
    </row>
    <row r="127" spans="2:11" ht="18" x14ac:dyDescent="0.25">
      <c r="B127" s="8"/>
      <c r="C127" s="8"/>
      <c r="D127" s="8"/>
      <c r="E127" s="8"/>
      <c r="F127" s="8"/>
      <c r="G127" s="8"/>
      <c r="H127" s="8"/>
      <c r="I127" s="8" t="s">
        <v>226</v>
      </c>
      <c r="J127" s="8">
        <f>SUM({1000;"";700;"";600;"";2256;"";300;"";2260;"";2262;"";2264;""})</f>
        <v>11642</v>
      </c>
    </row>
    <row r="128" spans="2:11" ht="18" x14ac:dyDescent="0.25">
      <c r="B128" s="8"/>
      <c r="C128" s="8"/>
      <c r="D128" s="8"/>
      <c r="E128" s="8"/>
      <c r="F128" s="8"/>
      <c r="G128" s="8"/>
      <c r="H128" s="8"/>
      <c r="I128" s="8" t="s">
        <v>227</v>
      </c>
      <c r="J128" s="8">
        <f t="array" ref="J128">SUM(IF(F13:F28="القاهره",G13:G28,""))</f>
        <v>11642</v>
      </c>
    </row>
    <row r="129" spans="2:10" x14ac:dyDescent="0.2"/>
    <row r="130" spans="2:10" ht="23.25" customHeight="1" x14ac:dyDescent="0.2">
      <c r="B130" s="329" t="s">
        <v>221</v>
      </c>
      <c r="C130" s="329"/>
      <c r="D130" s="329"/>
      <c r="E130" s="329"/>
      <c r="F130" s="329"/>
      <c r="G130" s="329"/>
      <c r="H130" s="329"/>
      <c r="I130" s="329"/>
      <c r="J130" s="329"/>
    </row>
    <row r="131" spans="2:10" ht="15.75" x14ac:dyDescent="0.25">
      <c r="B131" s="151" t="s">
        <v>228</v>
      </c>
      <c r="C131" s="151"/>
      <c r="D131" s="151"/>
    </row>
    <row r="132" spans="2:10" x14ac:dyDescent="0.2"/>
    <row r="133" spans="2:10" x14ac:dyDescent="0.2"/>
    <row r="134" spans="2:10" x14ac:dyDescent="0.2"/>
    <row r="135" spans="2:10" x14ac:dyDescent="0.2"/>
  </sheetData>
  <mergeCells count="3">
    <mergeCell ref="B2:J2"/>
    <mergeCell ref="B116:J116"/>
    <mergeCell ref="B130:J130"/>
  </mergeCells>
  <dataValidations count="1">
    <dataValidation type="list" allowBlank="1" showInputMessage="1" showErrorMessage="1" sqref="C78">
      <formula1>$O$14:$O$16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16"/>
  <sheetViews>
    <sheetView showGridLines="0" rightToLeft="1" tabSelected="1" workbookViewId="0">
      <pane ySplit="2" topLeftCell="A3" activePane="bottomLeft" state="frozen"/>
      <selection pane="bottomLeft" activeCell="E7" sqref="E7"/>
    </sheetView>
  </sheetViews>
  <sheetFormatPr defaultColWidth="0" defaultRowHeight="14.25" customHeight="1" zeroHeight="1" x14ac:dyDescent="0.2"/>
  <cols>
    <col min="1" max="1" width="2.75" customWidth="1"/>
    <col min="2" max="2" width="9" customWidth="1"/>
    <col min="3" max="3" width="9.875" bestFit="1" customWidth="1"/>
    <col min="4" max="4" width="25" customWidth="1"/>
    <col min="5" max="5" width="13.5" bestFit="1" customWidth="1"/>
    <col min="6" max="6" width="26.75" customWidth="1"/>
    <col min="7" max="7" width="12.125" customWidth="1"/>
    <col min="8" max="9" width="9" customWidth="1"/>
    <col min="10" max="10" width="0.625" customWidth="1"/>
    <col min="11" max="11" width="6.75" hidden="1" customWidth="1"/>
    <col min="12" max="12" width="0.625" hidden="1" customWidth="1"/>
    <col min="13" max="16383" width="9" hidden="1"/>
    <col min="16384" max="16384" width="4.125" customWidth="1"/>
  </cols>
  <sheetData>
    <row r="1" spans="1:15" ht="15.75" thickBo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30.75" thickBot="1" x14ac:dyDescent="0.3">
      <c r="A2" s="48"/>
      <c r="B2" s="330" t="s">
        <v>233</v>
      </c>
      <c r="C2" s="331"/>
      <c r="D2" s="331"/>
      <c r="E2" s="331"/>
      <c r="F2" s="331"/>
      <c r="G2" s="331"/>
      <c r="H2" s="331"/>
      <c r="I2" s="331"/>
      <c r="J2" s="332"/>
      <c r="K2" s="48"/>
      <c r="L2" s="48"/>
      <c r="M2" s="48"/>
      <c r="N2" s="48"/>
      <c r="O2" s="48"/>
    </row>
    <row r="3" spans="1:15" ht="15.75" thickBo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23.25" thickBot="1" x14ac:dyDescent="0.3">
      <c r="A4" s="48"/>
      <c r="B4" s="161" t="s">
        <v>234</v>
      </c>
      <c r="C4" s="162"/>
      <c r="D4" s="162"/>
      <c r="E4" s="162"/>
      <c r="F4" s="162"/>
      <c r="G4" s="162"/>
      <c r="H4" s="162"/>
      <c r="I4" s="162"/>
      <c r="J4" s="163"/>
      <c r="K4" s="48"/>
      <c r="L4" s="48"/>
      <c r="M4" s="48"/>
      <c r="N4" s="48"/>
      <c r="O4" s="48"/>
    </row>
    <row r="5" spans="1:15" ht="15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20.25" thickBot="1" x14ac:dyDescent="0.4">
      <c r="A6" s="48"/>
      <c r="B6" s="164" t="s">
        <v>235</v>
      </c>
      <c r="C6" s="165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5" ht="25.5" customHeight="1" thickTop="1" x14ac:dyDescent="0.25">
      <c r="A7" s="48"/>
      <c r="B7" s="166" t="s">
        <v>173</v>
      </c>
      <c r="C7" s="167"/>
      <c r="D7" s="167"/>
      <c r="E7" s="167" t="s">
        <v>236</v>
      </c>
      <c r="F7" s="167"/>
      <c r="G7" s="167"/>
      <c r="H7" s="167"/>
      <c r="I7" s="167"/>
      <c r="J7" s="168"/>
      <c r="K7" s="48"/>
      <c r="L7" s="48"/>
      <c r="M7" s="48"/>
      <c r="N7" s="48"/>
      <c r="O7" s="48"/>
    </row>
    <row r="8" spans="1:15" ht="25.5" customHeight="1" x14ac:dyDescent="0.25">
      <c r="A8" s="48"/>
      <c r="B8" s="169" t="s">
        <v>237</v>
      </c>
      <c r="C8" s="170"/>
      <c r="D8" s="170"/>
      <c r="E8" s="170" t="s">
        <v>238</v>
      </c>
      <c r="F8" s="170"/>
      <c r="G8" s="170"/>
      <c r="H8" s="170"/>
      <c r="I8" s="170"/>
      <c r="J8" s="171"/>
      <c r="K8" s="48"/>
      <c r="L8" s="48"/>
      <c r="M8" s="48"/>
      <c r="N8" s="48"/>
      <c r="O8" s="48"/>
    </row>
    <row r="9" spans="1:15" ht="25.5" customHeight="1" x14ac:dyDescent="0.25">
      <c r="A9" s="48"/>
      <c r="B9" s="169" t="s">
        <v>239</v>
      </c>
      <c r="C9" s="170"/>
      <c r="D9" s="170"/>
      <c r="E9" s="170" t="s">
        <v>240</v>
      </c>
      <c r="F9" s="170"/>
      <c r="G9" s="170"/>
      <c r="H9" s="170"/>
      <c r="I9" s="170"/>
      <c r="J9" s="171"/>
      <c r="K9" s="48"/>
      <c r="L9" s="48"/>
      <c r="M9" s="48"/>
      <c r="N9" s="48"/>
      <c r="O9" s="48"/>
    </row>
    <row r="10" spans="1:15" ht="25.5" customHeight="1" thickBot="1" x14ac:dyDescent="0.3">
      <c r="A10" s="48"/>
      <c r="B10" s="172" t="s">
        <v>241</v>
      </c>
      <c r="C10" s="173"/>
      <c r="D10" s="173"/>
      <c r="E10" s="173"/>
      <c r="F10" s="173"/>
      <c r="G10" s="173"/>
      <c r="H10" s="173"/>
      <c r="I10" s="173"/>
      <c r="J10" s="174"/>
      <c r="K10" s="48"/>
      <c r="L10" s="48"/>
      <c r="M10" s="48"/>
      <c r="N10" s="48"/>
      <c r="O10" s="48"/>
    </row>
    <row r="11" spans="1:15" ht="21" thickTop="1" thickBot="1" x14ac:dyDescent="0.4">
      <c r="A11" s="48"/>
      <c r="B11" s="175" t="s">
        <v>178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ht="19.5" thickBot="1" x14ac:dyDescent="0.3">
      <c r="A12" s="48"/>
      <c r="B12" s="48"/>
      <c r="C12" s="48"/>
      <c r="D12" s="176" t="s">
        <v>179</v>
      </c>
      <c r="E12" s="177" t="s">
        <v>184</v>
      </c>
      <c r="F12" s="178" t="s">
        <v>185</v>
      </c>
      <c r="G12" s="179" t="s">
        <v>180</v>
      </c>
      <c r="H12" s="48"/>
      <c r="I12" s="48"/>
      <c r="J12" s="48"/>
      <c r="K12" s="48"/>
      <c r="L12" s="48"/>
      <c r="M12" s="48"/>
      <c r="N12" s="48"/>
      <c r="O12" s="48"/>
    </row>
    <row r="13" spans="1:15" ht="18.75" x14ac:dyDescent="0.3">
      <c r="A13" s="48"/>
      <c r="B13" s="48"/>
      <c r="C13" s="48"/>
      <c r="D13" s="180" t="s">
        <v>181</v>
      </c>
      <c r="E13" s="181">
        <f ca="1">TODAY()</f>
        <v>42024</v>
      </c>
      <c r="F13" s="182" t="s">
        <v>186</v>
      </c>
      <c r="G13" s="183">
        <v>1000</v>
      </c>
      <c r="H13" s="48"/>
      <c r="I13" s="48"/>
      <c r="J13" s="48"/>
      <c r="K13" s="48"/>
      <c r="L13" s="48"/>
      <c r="M13" s="48"/>
      <c r="N13" s="48"/>
      <c r="O13" s="48"/>
    </row>
    <row r="14" spans="1:15" ht="18.75" x14ac:dyDescent="0.3">
      <c r="A14" s="48"/>
      <c r="B14" s="48"/>
      <c r="C14" s="48"/>
      <c r="D14" s="184" t="s">
        <v>181</v>
      </c>
      <c r="E14" s="185">
        <v>42006</v>
      </c>
      <c r="F14" s="186" t="s">
        <v>187</v>
      </c>
      <c r="G14" s="187">
        <v>2251</v>
      </c>
      <c r="H14" s="48"/>
      <c r="I14" s="48"/>
      <c r="J14" s="48"/>
      <c r="K14" s="48"/>
      <c r="L14" s="48"/>
      <c r="M14" s="48"/>
      <c r="N14" s="48"/>
      <c r="O14" s="48" t="s">
        <v>186</v>
      </c>
    </row>
    <row r="15" spans="1:15" ht="18.75" x14ac:dyDescent="0.3">
      <c r="A15" s="48"/>
      <c r="B15" s="48"/>
      <c r="C15" s="48"/>
      <c r="D15" s="184" t="s">
        <v>181</v>
      </c>
      <c r="E15" s="185">
        <v>42007</v>
      </c>
      <c r="F15" s="186" t="s">
        <v>186</v>
      </c>
      <c r="G15" s="187">
        <v>700</v>
      </c>
      <c r="H15" s="48"/>
      <c r="I15" s="48"/>
      <c r="J15" s="48"/>
      <c r="K15" s="48"/>
      <c r="L15" s="48"/>
      <c r="M15" s="48"/>
      <c r="N15" s="48"/>
      <c r="O15" s="48" t="s">
        <v>187</v>
      </c>
    </row>
    <row r="16" spans="1:15" ht="18.75" x14ac:dyDescent="0.3">
      <c r="A16" s="48"/>
      <c r="B16" s="48"/>
      <c r="C16" s="48"/>
      <c r="D16" s="184" t="s">
        <v>183</v>
      </c>
      <c r="E16" s="185">
        <v>42008</v>
      </c>
      <c r="F16" s="186" t="s">
        <v>188</v>
      </c>
      <c r="G16" s="187">
        <v>2253</v>
      </c>
      <c r="H16" s="48"/>
      <c r="I16" s="48"/>
      <c r="J16" s="48"/>
      <c r="K16" s="48"/>
      <c r="L16" s="48"/>
      <c r="M16" s="48"/>
      <c r="N16" s="48"/>
      <c r="O16" s="48" t="s">
        <v>188</v>
      </c>
    </row>
    <row r="17" spans="1:15" ht="18.75" x14ac:dyDescent="0.3">
      <c r="A17" s="48"/>
      <c r="B17" s="48"/>
      <c r="C17" s="48"/>
      <c r="D17" s="184" t="s">
        <v>182</v>
      </c>
      <c r="E17" s="185">
        <v>42009</v>
      </c>
      <c r="F17" s="186" t="s">
        <v>186</v>
      </c>
      <c r="G17" s="187">
        <v>600</v>
      </c>
      <c r="H17" s="48"/>
      <c r="I17" s="48"/>
      <c r="J17" s="48"/>
      <c r="K17" s="48"/>
      <c r="L17" s="48"/>
      <c r="M17" s="48"/>
      <c r="N17" s="48"/>
      <c r="O17" s="48"/>
    </row>
    <row r="18" spans="1:15" ht="18.75" x14ac:dyDescent="0.3">
      <c r="A18" s="48"/>
      <c r="B18" s="48"/>
      <c r="C18" s="48"/>
      <c r="D18" s="184" t="s">
        <v>183</v>
      </c>
      <c r="E18" s="185">
        <v>42010</v>
      </c>
      <c r="F18" s="186" t="s">
        <v>187</v>
      </c>
      <c r="G18" s="187">
        <v>2255</v>
      </c>
      <c r="H18" s="48"/>
      <c r="I18" s="48"/>
      <c r="J18" s="48"/>
      <c r="K18" s="48"/>
      <c r="L18" s="48"/>
      <c r="M18" s="48"/>
      <c r="N18" s="48"/>
      <c r="O18" s="48"/>
    </row>
    <row r="19" spans="1:15" ht="18.75" x14ac:dyDescent="0.3">
      <c r="A19" s="48"/>
      <c r="B19" s="48"/>
      <c r="C19" s="48"/>
      <c r="D19" s="184" t="s">
        <v>181</v>
      </c>
      <c r="E19" s="185">
        <v>42045</v>
      </c>
      <c r="F19" s="186" t="s">
        <v>186</v>
      </c>
      <c r="G19" s="187">
        <v>2256</v>
      </c>
      <c r="H19" s="48"/>
      <c r="I19" s="48"/>
      <c r="J19" s="48"/>
      <c r="K19" s="48"/>
      <c r="L19" s="48"/>
      <c r="M19" s="48"/>
      <c r="N19" s="48"/>
      <c r="O19" s="48"/>
    </row>
    <row r="20" spans="1:15" ht="18.75" x14ac:dyDescent="0.3">
      <c r="A20" s="48"/>
      <c r="B20" s="48"/>
      <c r="C20" s="48"/>
      <c r="D20" s="184" t="s">
        <v>181</v>
      </c>
      <c r="E20" s="185">
        <f ca="1">TODAY()</f>
        <v>42024</v>
      </c>
      <c r="F20" s="186" t="s">
        <v>188</v>
      </c>
      <c r="G20" s="187">
        <v>2257</v>
      </c>
      <c r="H20" s="48"/>
      <c r="I20" s="48"/>
      <c r="J20" s="48"/>
      <c r="K20" s="48"/>
      <c r="L20" s="48"/>
      <c r="M20" s="48"/>
      <c r="N20" s="48"/>
      <c r="O20" s="48"/>
    </row>
    <row r="21" spans="1:15" ht="18.75" x14ac:dyDescent="0.3">
      <c r="A21" s="48"/>
      <c r="B21" s="48"/>
      <c r="C21" s="48"/>
      <c r="D21" s="184" t="s">
        <v>181</v>
      </c>
      <c r="E21" s="185">
        <v>42047</v>
      </c>
      <c r="F21" s="186" t="s">
        <v>186</v>
      </c>
      <c r="G21" s="187">
        <v>300</v>
      </c>
      <c r="H21" s="48"/>
      <c r="I21" s="48"/>
      <c r="J21" s="48"/>
      <c r="K21" s="48"/>
      <c r="L21" s="48"/>
      <c r="M21" s="48"/>
      <c r="N21" s="48"/>
      <c r="O21" s="48"/>
    </row>
    <row r="22" spans="1:15" ht="18.75" x14ac:dyDescent="0.3">
      <c r="A22" s="48"/>
      <c r="B22" s="48"/>
      <c r="C22" s="48"/>
      <c r="D22" s="184" t="s">
        <v>183</v>
      </c>
      <c r="E22" s="185">
        <v>42048</v>
      </c>
      <c r="F22" s="186" t="s">
        <v>187</v>
      </c>
      <c r="G22" s="187">
        <v>2259</v>
      </c>
      <c r="H22" s="48"/>
      <c r="I22" s="48"/>
      <c r="J22" s="48"/>
      <c r="K22" s="48"/>
      <c r="L22" s="48"/>
      <c r="M22" s="48"/>
      <c r="N22" s="48"/>
      <c r="O22" s="48"/>
    </row>
    <row r="23" spans="1:15" ht="18.75" x14ac:dyDescent="0.3">
      <c r="A23" s="48"/>
      <c r="B23" s="48"/>
      <c r="C23" s="48"/>
      <c r="D23" s="184" t="s">
        <v>182</v>
      </c>
      <c r="E23" s="185">
        <v>42049</v>
      </c>
      <c r="F23" s="186" t="s">
        <v>186</v>
      </c>
      <c r="G23" s="187">
        <v>2260</v>
      </c>
      <c r="H23" s="48"/>
      <c r="I23" s="48"/>
      <c r="J23" s="48"/>
      <c r="K23" s="48"/>
      <c r="L23" s="48"/>
      <c r="M23" s="48"/>
      <c r="N23" s="48"/>
      <c r="O23" s="48"/>
    </row>
    <row r="24" spans="1:15" ht="18.75" x14ac:dyDescent="0.3">
      <c r="A24" s="48"/>
      <c r="B24" s="48"/>
      <c r="C24" s="48"/>
      <c r="D24" s="184" t="s">
        <v>183</v>
      </c>
      <c r="E24" s="185">
        <v>42073</v>
      </c>
      <c r="F24" s="186" t="s">
        <v>188</v>
      </c>
      <c r="G24" s="187">
        <v>2261</v>
      </c>
      <c r="H24" s="48"/>
      <c r="I24" s="48"/>
      <c r="J24" s="48"/>
      <c r="K24" s="48"/>
      <c r="L24" s="48"/>
      <c r="M24" s="48"/>
      <c r="N24" s="48"/>
      <c r="O24" s="48"/>
    </row>
    <row r="25" spans="1:15" ht="18.75" x14ac:dyDescent="0.3">
      <c r="A25" s="48"/>
      <c r="B25" s="48"/>
      <c r="C25" s="48"/>
      <c r="D25" s="184" t="s">
        <v>181</v>
      </c>
      <c r="E25" s="185">
        <v>42074</v>
      </c>
      <c r="F25" s="186" t="s">
        <v>186</v>
      </c>
      <c r="G25" s="187">
        <v>2262</v>
      </c>
      <c r="H25" s="48"/>
      <c r="I25" s="48"/>
      <c r="J25" s="48"/>
      <c r="K25" s="48"/>
      <c r="L25" s="48"/>
      <c r="M25" s="48"/>
      <c r="N25" s="48"/>
      <c r="O25" s="48"/>
    </row>
    <row r="26" spans="1:15" ht="18.75" x14ac:dyDescent="0.3">
      <c r="A26" s="48"/>
      <c r="B26" s="48"/>
      <c r="C26" s="48"/>
      <c r="D26" s="184" t="s">
        <v>181</v>
      </c>
      <c r="E26" s="185">
        <v>42075</v>
      </c>
      <c r="F26" s="186" t="s">
        <v>187</v>
      </c>
      <c r="G26" s="187">
        <v>2263</v>
      </c>
      <c r="H26" s="48"/>
      <c r="I26" s="48"/>
      <c r="J26" s="48"/>
      <c r="K26" s="48"/>
      <c r="L26" s="48"/>
      <c r="M26" s="48"/>
      <c r="N26" s="48"/>
      <c r="O26" s="48"/>
    </row>
    <row r="27" spans="1:15" ht="18.75" x14ac:dyDescent="0.3">
      <c r="A27" s="48"/>
      <c r="B27" s="48"/>
      <c r="C27" s="48"/>
      <c r="D27" s="184" t="s">
        <v>181</v>
      </c>
      <c r="E27" s="185">
        <v>42076</v>
      </c>
      <c r="F27" s="186" t="s">
        <v>186</v>
      </c>
      <c r="G27" s="187">
        <v>2264</v>
      </c>
      <c r="H27" s="48"/>
      <c r="I27" s="48"/>
      <c r="J27" s="48"/>
      <c r="K27" s="48"/>
      <c r="L27" s="48"/>
      <c r="M27" s="48"/>
      <c r="N27" s="48"/>
      <c r="O27" s="48"/>
    </row>
    <row r="28" spans="1:15" ht="19.5" thickBot="1" x14ac:dyDescent="0.35">
      <c r="A28" s="48"/>
      <c r="B28" s="48"/>
      <c r="C28" s="48"/>
      <c r="D28" s="188" t="s">
        <v>183</v>
      </c>
      <c r="E28" s="189">
        <v>42077</v>
      </c>
      <c r="F28" s="190" t="s">
        <v>188</v>
      </c>
      <c r="G28" s="191">
        <v>2265</v>
      </c>
      <c r="H28" s="48"/>
      <c r="I28" s="48"/>
      <c r="J28" s="48"/>
      <c r="K28" s="48"/>
      <c r="L28" s="48"/>
      <c r="M28" s="48"/>
      <c r="N28" s="48"/>
      <c r="O28" s="48"/>
    </row>
    <row r="29" spans="1:15" ht="19.5" thickBot="1" x14ac:dyDescent="0.35">
      <c r="A29" s="48"/>
      <c r="B29" s="48"/>
      <c r="C29" s="48"/>
      <c r="D29" s="192" t="s">
        <v>113</v>
      </c>
      <c r="E29" s="193"/>
      <c r="F29" s="193"/>
      <c r="G29" s="194">
        <f>SUM(G13:G28)</f>
        <v>29706</v>
      </c>
      <c r="H29" s="48"/>
      <c r="I29" s="48"/>
      <c r="J29" s="48"/>
      <c r="K29" s="48"/>
      <c r="L29" s="48"/>
      <c r="M29" s="48"/>
      <c r="N29" s="48"/>
      <c r="O29" s="48"/>
    </row>
    <row r="30" spans="1:15" x14ac:dyDescent="0.2"/>
    <row r="31" spans="1:15" x14ac:dyDescent="0.2"/>
    <row r="32" spans="1:15" ht="15" x14ac:dyDescent="0.2">
      <c r="B32" s="195" t="s">
        <v>242</v>
      </c>
      <c r="C32" s="196"/>
      <c r="D32" s="196"/>
      <c r="E32" s="196"/>
      <c r="F32" s="196"/>
      <c r="G32" s="197"/>
    </row>
    <row r="33" spans="2:7" ht="15" x14ac:dyDescent="0.2">
      <c r="B33" s="198" t="s">
        <v>243</v>
      </c>
      <c r="C33" s="199" t="s">
        <v>181</v>
      </c>
      <c r="D33" s="199"/>
      <c r="E33" s="199"/>
      <c r="F33" s="199"/>
      <c r="G33" s="200"/>
    </row>
    <row r="34" spans="2:7" ht="15" x14ac:dyDescent="0.2">
      <c r="B34" s="198" t="s">
        <v>244</v>
      </c>
      <c r="C34" s="199" t="s">
        <v>186</v>
      </c>
      <c r="D34" s="199"/>
      <c r="E34" s="199"/>
      <c r="F34" s="199"/>
      <c r="G34" s="200"/>
    </row>
    <row r="35" spans="2:7" ht="20.25" customHeight="1" x14ac:dyDescent="0.2">
      <c r="B35" s="201" t="s">
        <v>245</v>
      </c>
      <c r="C35" s="202" t="s">
        <v>246</v>
      </c>
      <c r="D35" s="202"/>
      <c r="E35" s="203">
        <v>42037</v>
      </c>
      <c r="F35" s="203">
        <v>42066</v>
      </c>
      <c r="G35" s="204"/>
    </row>
    <row r="36" spans="2:7" x14ac:dyDescent="0.2"/>
    <row r="37" spans="2:7" ht="15" thickBot="1" x14ac:dyDescent="0.25">
      <c r="G37" s="205">
        <f ca="1">SUMIFS($G$13:$G$28,$D$13:$D$28,"محمد",$F$13:$F$28,$C$34,$E$13:$E$28,"&gt;="&amp;$E$35,$E$13:$E$28,"&lt;="&amp;$F$35)</f>
        <v>2556</v>
      </c>
    </row>
    <row r="38" spans="2:7" ht="14.25" customHeight="1" x14ac:dyDescent="0.2">
      <c r="B38" s="333" t="s">
        <v>247</v>
      </c>
      <c r="C38" s="334"/>
      <c r="D38" s="334"/>
      <c r="E38" s="334"/>
      <c r="F38" s="334"/>
      <c r="G38" s="335"/>
    </row>
    <row r="39" spans="2:7" x14ac:dyDescent="0.2">
      <c r="B39" s="336"/>
      <c r="C39" s="337"/>
      <c r="D39" s="337"/>
      <c r="E39" s="337"/>
      <c r="F39" s="337"/>
      <c r="G39" s="338"/>
    </row>
    <row r="40" spans="2:7" ht="15" thickBot="1" x14ac:dyDescent="0.25">
      <c r="B40" s="339"/>
      <c r="C40" s="340"/>
      <c r="D40" s="340"/>
      <c r="E40" s="340"/>
      <c r="F40" s="340"/>
      <c r="G40" s="341"/>
    </row>
    <row r="41" spans="2:7" x14ac:dyDescent="0.2"/>
    <row r="42" spans="2:7" x14ac:dyDescent="0.2"/>
    <row r="43" spans="2:7" x14ac:dyDescent="0.2"/>
    <row r="44" spans="2:7" x14ac:dyDescent="0.2"/>
    <row r="45" spans="2:7" x14ac:dyDescent="0.2"/>
    <row r="46" spans="2:7" x14ac:dyDescent="0.2"/>
    <row r="47" spans="2:7" x14ac:dyDescent="0.2"/>
    <row r="48" spans="2:7" x14ac:dyDescent="0.2"/>
    <row r="49" spans="2:2" x14ac:dyDescent="0.2"/>
    <row r="50" spans="2:2" x14ac:dyDescent="0.2"/>
    <row r="51" spans="2:2" x14ac:dyDescent="0.2"/>
    <row r="52" spans="2:2" x14ac:dyDescent="0.2"/>
    <row r="53" spans="2:2" x14ac:dyDescent="0.2"/>
    <row r="54" spans="2:2" x14ac:dyDescent="0.2"/>
    <row r="55" spans="2:2" x14ac:dyDescent="0.2"/>
    <row r="56" spans="2:2" x14ac:dyDescent="0.2"/>
    <row r="57" spans="2:2" x14ac:dyDescent="0.2"/>
    <row r="58" spans="2:2" x14ac:dyDescent="0.2"/>
    <row r="59" spans="2:2" x14ac:dyDescent="0.2"/>
    <row r="60" spans="2:2" x14ac:dyDescent="0.2"/>
    <row r="61" spans="2:2" x14ac:dyDescent="0.2">
      <c r="B61" t="s">
        <v>248</v>
      </c>
    </row>
    <row r="62" spans="2:2" x14ac:dyDescent="0.2"/>
    <row r="63" spans="2:2" x14ac:dyDescent="0.2"/>
    <row r="64" spans="2: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ht="15" thickBot="1" x14ac:dyDescent="0.25"/>
    <row r="81" spans="2:7" x14ac:dyDescent="0.2">
      <c r="B81" s="206" t="s">
        <v>249</v>
      </c>
      <c r="C81" s="207"/>
      <c r="D81" s="207"/>
      <c r="E81" s="207"/>
      <c r="F81" s="207"/>
      <c r="G81" s="208"/>
    </row>
    <row r="82" spans="2:7" x14ac:dyDescent="0.2">
      <c r="B82" s="209" t="s">
        <v>250</v>
      </c>
      <c r="C82" s="210"/>
      <c r="D82" s="210"/>
      <c r="E82" s="210"/>
      <c r="F82" s="210"/>
      <c r="G82" s="211"/>
    </row>
    <row r="83" spans="2:7" x14ac:dyDescent="0.2">
      <c r="B83" s="209" t="s">
        <v>251</v>
      </c>
      <c r="C83" s="210"/>
      <c r="D83" s="210"/>
      <c r="E83" s="210"/>
      <c r="F83" s="210"/>
      <c r="G83" s="211"/>
    </row>
    <row r="84" spans="2:7" ht="15" thickBot="1" x14ac:dyDescent="0.25">
      <c r="B84" s="212" t="s">
        <v>252</v>
      </c>
      <c r="C84" s="213"/>
      <c r="D84" s="213"/>
      <c r="E84" s="213"/>
      <c r="F84" s="213"/>
      <c r="G84" s="214"/>
    </row>
    <row r="85" spans="2:7" ht="15" thickBot="1" x14ac:dyDescent="0.25"/>
    <row r="86" spans="2:7" ht="49.5" customHeight="1" thickBot="1" x14ac:dyDescent="0.25">
      <c r="B86" s="342" t="s">
        <v>253</v>
      </c>
      <c r="C86" s="343"/>
      <c r="D86" s="343"/>
      <c r="E86" s="343"/>
      <c r="F86" s="343"/>
      <c r="G86" s="344"/>
    </row>
    <row r="87" spans="2:7" x14ac:dyDescent="0.2"/>
    <row r="88" spans="2:7" ht="15" x14ac:dyDescent="0.2">
      <c r="B88" s="215" t="s">
        <v>254</v>
      </c>
      <c r="C88" s="215"/>
      <c r="D88" s="215"/>
      <c r="E88" s="215"/>
      <c r="F88" s="215"/>
      <c r="G88" s="215"/>
    </row>
    <row r="89" spans="2:7" ht="15" x14ac:dyDescent="0.2">
      <c r="B89" s="215" t="s">
        <v>186</v>
      </c>
      <c r="C89" s="215"/>
      <c r="D89" s="215"/>
      <c r="E89" s="215"/>
      <c r="F89" s="215"/>
      <c r="G89" s="215"/>
    </row>
    <row r="90" spans="2:7" ht="15" x14ac:dyDescent="0.2">
      <c r="B90" s="215" t="s">
        <v>187</v>
      </c>
      <c r="C90" s="215"/>
      <c r="D90" s="215"/>
      <c r="E90" s="215"/>
      <c r="F90" s="215"/>
      <c r="G90" s="215"/>
    </row>
    <row r="91" spans="2:7" ht="21" thickBot="1" x14ac:dyDescent="0.35">
      <c r="B91" s="216">
        <v>1000</v>
      </c>
      <c r="C91" s="217"/>
      <c r="D91" s="218" t="s">
        <v>255</v>
      </c>
      <c r="E91" s="217"/>
      <c r="F91" s="217"/>
      <c r="G91" s="217"/>
    </row>
    <row r="92" spans="2:7" ht="18.75" customHeight="1" thickBot="1" x14ac:dyDescent="0.25">
      <c r="B92" s="219"/>
      <c r="C92" s="220"/>
      <c r="D92" s="220"/>
      <c r="E92" s="220"/>
      <c r="F92" s="221" t="s">
        <v>256</v>
      </c>
      <c r="G92" s="222">
        <f>SUMIFS($G$13:$G$28,$G$13:$G$28,"&gt;1000",$F$13:$F$28,$B$89,$F$13:$F$28,$B$90)</f>
        <v>0</v>
      </c>
    </row>
    <row r="93" spans="2:7" ht="22.5" customHeight="1" thickBot="1" x14ac:dyDescent="0.3">
      <c r="D93" s="223" t="s">
        <v>257</v>
      </c>
    </row>
    <row r="94" spans="2:7" ht="12.75" customHeight="1" x14ac:dyDescent="0.2">
      <c r="B94" s="345" t="s">
        <v>258</v>
      </c>
      <c r="C94" s="346"/>
      <c r="D94" s="346"/>
      <c r="E94" s="346"/>
      <c r="F94" s="347"/>
      <c r="G94" s="224">
        <f>SUMIFS($G$13:$G$28,$G$13:$G$28,"&gt;1000",$F$13:$F$28,$B$89)+SUMIFS($G$13:$G$28,$G$13:$G$28,"&gt;1000",$F$13:$F$28,$B$90)</f>
        <v>18070</v>
      </c>
    </row>
    <row r="95" spans="2:7" ht="47.25" customHeight="1" thickBot="1" x14ac:dyDescent="0.25">
      <c r="B95" s="348"/>
      <c r="C95" s="349"/>
      <c r="D95" s="349"/>
      <c r="E95" s="349"/>
      <c r="F95" s="350"/>
      <c r="G95" s="225"/>
    </row>
    <row r="96" spans="2:7" ht="10.5" customHeight="1" x14ac:dyDescent="0.2"/>
    <row r="97" spans="2:7" ht="18.75" thickBot="1" x14ac:dyDescent="0.3">
      <c r="B97" s="1" t="s">
        <v>259</v>
      </c>
      <c r="C97" s="1"/>
      <c r="D97" s="1"/>
      <c r="E97" s="1"/>
      <c r="F97" s="1"/>
    </row>
    <row r="98" spans="2:7" ht="15" thickBot="1" x14ac:dyDescent="0.25">
      <c r="B98" s="226"/>
      <c r="C98" s="227"/>
      <c r="D98" s="227"/>
      <c r="E98" s="227"/>
      <c r="F98" s="228" t="s">
        <v>260</v>
      </c>
      <c r="G98" s="229">
        <f t="array" ref="G98">SUM(($G$13:$G$28&gt;1000)*(($F$13:$F$28=$B$89)+($F$13:$F$28=$B$90))*($G$13:$G$28))</f>
        <v>18070</v>
      </c>
    </row>
    <row r="99" spans="2:7" ht="16.5" thickBot="1" x14ac:dyDescent="0.3">
      <c r="B99" s="151" t="s">
        <v>261</v>
      </c>
    </row>
    <row r="100" spans="2:7" ht="15" thickBot="1" x14ac:dyDescent="0.25">
      <c r="B100" s="226"/>
      <c r="C100" s="227"/>
      <c r="D100" s="227"/>
      <c r="E100" s="227"/>
      <c r="F100" s="230" t="s">
        <v>262</v>
      </c>
      <c r="G100" s="229">
        <f>SUMPRODUCT(($G$13:$G$28&gt;1000)*(($F$13:$F$28=$B$89)+($F$13:$F$28=$B$90))*($G$13:$G$28))</f>
        <v>18070</v>
      </c>
    </row>
    <row r="101" spans="2:7" ht="15.75" thickBot="1" x14ac:dyDescent="0.3">
      <c r="B101" s="150" t="s">
        <v>263</v>
      </c>
    </row>
    <row r="102" spans="2:7" ht="15" thickBot="1" x14ac:dyDescent="0.25">
      <c r="B102" s="226"/>
      <c r="C102" s="227"/>
      <c r="D102" s="227"/>
      <c r="E102" s="227"/>
      <c r="F102" s="230" t="s">
        <v>264</v>
      </c>
      <c r="G102" s="229">
        <f t="array" ref="G102">SUM(IF(($G$13:$G$28&gt;1000)*(($F$13:$F$28=$B$89)+($F$13:$F$28=$B$90)),$G$13:$G$28,0))</f>
        <v>18070</v>
      </c>
    </row>
    <row r="103" spans="2:7" x14ac:dyDescent="0.2"/>
    <row r="104" spans="2:7" x14ac:dyDescent="0.2">
      <c r="B104" s="231" t="s">
        <v>265</v>
      </c>
    </row>
    <row r="105" spans="2:7" x14ac:dyDescent="0.2">
      <c r="B105" s="231" t="s">
        <v>266</v>
      </c>
    </row>
    <row r="106" spans="2:7" x14ac:dyDescent="0.2"/>
    <row r="107" spans="2:7" x14ac:dyDescent="0.2"/>
    <row r="108" spans="2:7" x14ac:dyDescent="0.2"/>
    <row r="109" spans="2:7" x14ac:dyDescent="0.2"/>
    <row r="110" spans="2:7" x14ac:dyDescent="0.2"/>
    <row r="111" spans="2:7" hidden="1" x14ac:dyDescent="0.2"/>
    <row r="112" spans="2:7" hidden="1" x14ac:dyDescent="0.2"/>
    <row r="113" spans="2:2" hidden="1" x14ac:dyDescent="0.2"/>
    <row r="114" spans="2:2" hidden="1" x14ac:dyDescent="0.2"/>
    <row r="115" spans="2:2" hidden="1" x14ac:dyDescent="0.2"/>
    <row r="116" spans="2:2" hidden="1" x14ac:dyDescent="0.2">
      <c r="B116" t="s">
        <v>267</v>
      </c>
    </row>
  </sheetData>
  <autoFilter ref="D12:G29"/>
  <mergeCells count="4">
    <mergeCell ref="B2:J2"/>
    <mergeCell ref="B38:G40"/>
    <mergeCell ref="B86:G86"/>
    <mergeCell ref="B94:F9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الرئيسيه</vt:lpstr>
      <vt:lpstr>مقدمة_هامه</vt:lpstr>
      <vt:lpstr>SUM</vt:lpstr>
      <vt:lpstr>sumif</vt:lpstr>
      <vt:lpstr>sumifs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2015-01-19T23:35:53Z</dcterms:modified>
</cp:coreProperties>
</file>